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SteeleRT\AppData\Roaming\iManage\Work\Recent\EOG Resources_ Inc. - Point Pleasant Prospect - Storm HWS A Unit - 250216\"/>
    </mc:Choice>
  </mc:AlternateContent>
  <xr:revisionPtr revIDLastSave="0" documentId="13_ncr:1_{1D5EF010-2247-489D-8CA3-A65137EE07C0}" xr6:coauthVersionLast="47" xr6:coauthVersionMax="47" xr10:uidLastSave="{00000000-0000-0000-0000-000000000000}"/>
  <bookViews>
    <workbookView xWindow="-120" yWindow="-120" windowWidth="29040" windowHeight="15720" xr2:uid="{00000000-000D-0000-FFFF-FFFF00000000}"/>
  </bookViews>
  <sheets>
    <sheet name="EXHIBIT C" sheetId="6" r:id="rId1"/>
  </sheets>
  <calcPr calcId="191029"/>
  <customWorkbookViews>
    <customWorkbookView name="Leah Finch" guid="{E0B98B19-154D-4498-8A56-6C49ABFCFF30}" maximized="1" windowWidth="0" windowHeight="0" activeSheetId="0"/>
    <customWorkbookView name="Brandon" guid="{9CAE3FDE-DD48-4622-9CE7-1D61CD46FAFB}" maximized="1" windowWidth="0" windowHeight="0" activeSheetId="0"/>
    <customWorkbookView name="Filter 1" guid="{CE260559-D212-4496-9F56-4CA6A9F57E77}" maximized="1" windowWidth="0" windowHeight="0" activeSheetId="0"/>
    <customWorkbookView name="Matt Smith" guid="{B01C8FBC-A914-437B-BC4C-E11D4A4CE236}" maximized="1" windowWidth="0" windowHeight="0" activeSheetId="0"/>
    <customWorkbookView name="RUSS" guid="{090DA4CF-9A10-4116-BD62-D59E58C60469}" maximized="1" windowWidth="0" windowHeight="0" activeSheetId="0"/>
    <customWorkbookView name="Matt" guid="{BF89229D-8395-456E-BB38-833A96AE7F84}"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4" i="6" l="1"/>
  <c r="J54" i="6" s="1"/>
  <c r="I53" i="6"/>
  <c r="J53" i="6" s="1"/>
  <c r="I52" i="6"/>
  <c r="J52" i="6" s="1"/>
  <c r="I51" i="6"/>
  <c r="J51" i="6" s="1"/>
  <c r="I50" i="6"/>
  <c r="J50" i="6" s="1"/>
  <c r="I49" i="6"/>
  <c r="J49" i="6" s="1"/>
  <c r="I48" i="6"/>
  <c r="J48" i="6" s="1"/>
  <c r="I47" i="6"/>
  <c r="J47" i="6" s="1"/>
  <c r="I46" i="6"/>
  <c r="J46" i="6" s="1"/>
  <c r="I45" i="6"/>
  <c r="J45" i="6" s="1"/>
  <c r="I44" i="6"/>
  <c r="J44" i="6" s="1"/>
  <c r="I43" i="6"/>
  <c r="J43" i="6" s="1"/>
  <c r="I42" i="6"/>
  <c r="J42" i="6" s="1"/>
  <c r="I41" i="6"/>
  <c r="J41" i="6" s="1"/>
  <c r="I40" i="6"/>
  <c r="J40" i="6" s="1"/>
  <c r="I39" i="6"/>
  <c r="J39" i="6" s="1"/>
  <c r="I38" i="6"/>
  <c r="J38" i="6" s="1"/>
  <c r="I37" i="6"/>
  <c r="J37" i="6" s="1"/>
  <c r="I36" i="6"/>
  <c r="J36" i="6" s="1"/>
  <c r="I35" i="6"/>
  <c r="J35" i="6" s="1"/>
  <c r="I34" i="6"/>
  <c r="J34" i="6" s="1"/>
  <c r="I33" i="6"/>
  <c r="J33" i="6" s="1"/>
  <c r="I32" i="6"/>
  <c r="J32" i="6" s="1"/>
  <c r="I31" i="6"/>
  <c r="J31" i="6" s="1"/>
  <c r="I30" i="6"/>
  <c r="J30" i="6" s="1"/>
  <c r="I29" i="6"/>
  <c r="J29" i="6" s="1"/>
  <c r="I28" i="6"/>
  <c r="J28" i="6" s="1"/>
  <c r="I27" i="6"/>
  <c r="J27" i="6" s="1"/>
  <c r="I26" i="6"/>
  <c r="J26" i="6" s="1"/>
  <c r="I25" i="6"/>
  <c r="J25" i="6" s="1"/>
  <c r="I24" i="6"/>
  <c r="J24" i="6" s="1"/>
  <c r="I23" i="6"/>
  <c r="J23" i="6" s="1"/>
  <c r="I22" i="6"/>
  <c r="J22" i="6" s="1"/>
  <c r="I21" i="6"/>
  <c r="J21" i="6" s="1"/>
  <c r="I20" i="6"/>
  <c r="J20" i="6" s="1"/>
  <c r="I19" i="6"/>
  <c r="J19" i="6" s="1"/>
  <c r="I18" i="6"/>
  <c r="J18" i="6" s="1"/>
  <c r="I17" i="6"/>
  <c r="J17" i="6" s="1"/>
  <c r="I16" i="6"/>
  <c r="J16" i="6" s="1"/>
  <c r="I15" i="6"/>
  <c r="J15" i="6" s="1"/>
  <c r="I14" i="6"/>
  <c r="J14" i="6" s="1"/>
  <c r="I13" i="6"/>
  <c r="J13" i="6" s="1"/>
  <c r="I12" i="6"/>
  <c r="J12" i="6" s="1"/>
  <c r="I11" i="6"/>
  <c r="J11" i="6" s="1"/>
  <c r="I10" i="6"/>
  <c r="J10" i="6" s="1"/>
  <c r="I9" i="6"/>
  <c r="J9" i="6" s="1"/>
  <c r="I8" i="6"/>
  <c r="J8" i="6" s="1"/>
  <c r="I7" i="6"/>
  <c r="J7" i="6" s="1"/>
  <c r="I6" i="6"/>
  <c r="J6" i="6" s="1"/>
  <c r="I5" i="6"/>
  <c r="J5" i="6" s="1"/>
  <c r="I4" i="6"/>
  <c r="J4" i="6" s="1"/>
</calcChain>
</file>

<file path=xl/sharedStrings.xml><?xml version="1.0" encoding="utf-8"?>
<sst xmlns="http://schemas.openxmlformats.org/spreadsheetml/2006/main" count="427" uniqueCount="49">
  <si>
    <t>County</t>
  </si>
  <si>
    <t>Township</t>
  </si>
  <si>
    <t>Address</t>
  </si>
  <si>
    <t>City</t>
  </si>
  <si>
    <t>State</t>
  </si>
  <si>
    <t>Zip</t>
  </si>
  <si>
    <t>OH</t>
  </si>
  <si>
    <t>Y</t>
  </si>
  <si>
    <t>CAMBRIDGE</t>
  </si>
  <si>
    <t>FREEPORT</t>
  </si>
  <si>
    <t>30-0000122.000</t>
  </si>
  <si>
    <t>30-0000209.000</t>
  </si>
  <si>
    <t>30-0000330.000</t>
  </si>
  <si>
    <t>30-0000477.000</t>
  </si>
  <si>
    <t>30-0000755.000</t>
  </si>
  <si>
    <t>30-0000756.000</t>
  </si>
  <si>
    <t>30-0000795.000</t>
  </si>
  <si>
    <t>30-0000795.001</t>
  </si>
  <si>
    <t>30-0000795.002</t>
  </si>
  <si>
    <t>30-0000795.003</t>
  </si>
  <si>
    <t>30-0000796.000</t>
  </si>
  <si>
    <t>30-0000869.000</t>
  </si>
  <si>
    <t>30-0000870.000</t>
  </si>
  <si>
    <t>30-0000883.000</t>
  </si>
  <si>
    <t>30-0000924.000</t>
  </si>
  <si>
    <t>30-0000924.001</t>
  </si>
  <si>
    <t>30-0000925.000</t>
  </si>
  <si>
    <t>Tract Number</t>
  </si>
  <si>
    <t>Leased
 Yes or No</t>
  </si>
  <si>
    <t>Tax Map Parcel ID</t>
  </si>
  <si>
    <t>WASHINGTON</t>
  </si>
  <si>
    <t>HARRISON</t>
  </si>
  <si>
    <t>Total Unit Acres: 1919.2851</t>
  </si>
  <si>
    <t>MARY ELAINE MACE</t>
  </si>
  <si>
    <t>BRADLEY E. AND PATRICIA A. TOLAND</t>
  </si>
  <si>
    <t>LANGDON E. AND MELISSA D. WHITTINGTON</t>
  </si>
  <si>
    <t>Exhibit C (JOA Exhibit "A-6")</t>
  </si>
  <si>
    <t>Ownership Dispute Parties*</t>
  </si>
  <si>
    <t>Potential Decimal Interest in Tract</t>
  </si>
  <si>
    <t>Potential Surface Acres in Unit</t>
  </si>
  <si>
    <t>Potential Tract Participation in Unit</t>
  </si>
  <si>
    <t>101 PINE STREET</t>
  </si>
  <si>
    <t>2800 MEADOW ROAD</t>
  </si>
  <si>
    <t>1146 BUCK COURT</t>
  </si>
  <si>
    <t>FAIRBORN</t>
  </si>
  <si>
    <t>*Applicant made good faith efforts to determine the identity of the potential adverse owners using the information available at the time.  Applicant reserves the right to update or revise its conclusions in the event of future disputes or litigation.</t>
  </si>
  <si>
    <t>All parcels subject to pending ownership litigation or potential adverse ownership claims in the proposed Storm HWS A Unit</t>
  </si>
  <si>
    <t>Total:   2.1179%</t>
  </si>
  <si>
    <t>Total Acres pending ownership litigation or potential adverse ownership claims: 40.6485 acres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</si>
</sst>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
    <numFmt numFmtId="165" formatCode="0.0000"/>
    <numFmt numFmtId="166" formatCode="0.0000%"/>
  </numFmts>
  <fonts count="6" x14ac:knownFonts="1">
    <font>
      <sz val="10"/>
      <color rgb="FF000000"/>
      <name val="Arial"/>
      <scheme val="minor"/>
    </font>
    <font>
      <b/>
      <sz val="12"/>
      <color theme="1"/>
      <name val="Times New Roman"/>
      <family val="1"/>
    </font>
    <font>
      <b/>
      <sz val="12"/>
      <color theme="1"/>
      <name val="Times New Roman"/>
      <family val="1"/>
    </font>
    <font>
      <sz val="12"/>
      <color rgb="FF000000"/>
      <name val="Times New Roman"/>
      <family val="1"/>
    </font>
    <font>
      <sz val="12"/>
      <color theme="1"/>
      <name val="Times New Roman"/>
      <family val="1"/>
    </font>
    <font>
      <sz val="12"/>
      <name val="Times New Roman"/>
      <family val="1"/>
    </font>
  </fonts>
  <fills count="3">
    <fill>
      <patternFill patternType="none"/>
    </fill>
    <fill>
      <patternFill patternType="gray125"/>
    </fill>
    <fill>
      <patternFill patternType="solid">
        <fgColor rgb="FFFFFFFF"/>
        <bgColor rgb="FFFFFFFF"/>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diagonal/>
    </border>
  </borders>
  <cellStyleXfs count="1">
    <xf numFmtId="0" fontId="0" fillId="0" borderId="0"/>
  </cellStyleXfs>
  <cellXfs count="33">
    <xf numFmtId="0" fontId="0" fillId="0" borderId="0" xfId="0"/>
    <xf numFmtId="0" fontId="3" fillId="0" borderId="0" xfId="0" applyFont="1"/>
    <xf numFmtId="0" fontId="2" fillId="0" borderId="3" xfId="0" applyFont="1" applyBorder="1" applyAlignment="1">
      <alignment horizontal="center"/>
    </xf>
    <xf numFmtId="0" fontId="2" fillId="0" borderId="2" xfId="0" applyFont="1" applyBorder="1" applyAlignment="1">
      <alignment horizontal="center" wrapText="1"/>
    </xf>
    <xf numFmtId="0" fontId="2" fillId="0" borderId="2" xfId="0" applyFont="1" applyBorder="1" applyAlignment="1">
      <alignment horizontal="center"/>
    </xf>
    <xf numFmtId="0" fontId="4" fillId="0" borderId="3" xfId="0" applyFont="1" applyBorder="1" applyAlignment="1">
      <alignment horizontal="center" wrapText="1"/>
    </xf>
    <xf numFmtId="0" fontId="4" fillId="0" borderId="2" xfId="0" applyFont="1" applyBorder="1"/>
    <xf numFmtId="0" fontId="4" fillId="0" borderId="2" xfId="0" applyFont="1" applyBorder="1" applyAlignment="1">
      <alignment horizontal="center"/>
    </xf>
    <xf numFmtId="0" fontId="4" fillId="2" borderId="2" xfId="0" applyFont="1" applyFill="1" applyBorder="1" applyAlignment="1">
      <alignment horizontal="center"/>
    </xf>
    <xf numFmtId="166" fontId="4" fillId="0" borderId="2" xfId="0" applyNumberFormat="1" applyFont="1" applyBorder="1" applyAlignment="1">
      <alignment horizontal="center"/>
    </xf>
    <xf numFmtId="165" fontId="4" fillId="0" borderId="2" xfId="0" applyNumberFormat="1" applyFont="1" applyBorder="1" applyAlignment="1">
      <alignment horizontal="center"/>
    </xf>
    <xf numFmtId="164" fontId="4" fillId="0" borderId="2" xfId="0" applyNumberFormat="1" applyFont="1" applyBorder="1" applyAlignment="1">
      <alignment horizontal="center"/>
    </xf>
    <xf numFmtId="0" fontId="4" fillId="0" borderId="2" xfId="0" applyFon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49" fontId="4" fillId="0" borderId="1" xfId="0" applyNumberFormat="1" applyFont="1" applyBorder="1" applyAlignment="1">
      <alignment horizontal="center"/>
    </xf>
    <xf numFmtId="0" fontId="2" fillId="0" borderId="2" xfId="0" applyFont="1" applyBorder="1" applyAlignment="1">
      <alignment wrapText="1"/>
    </xf>
    <xf numFmtId="0" fontId="4" fillId="0" borderId="0" xfId="0" applyFont="1"/>
    <xf numFmtId="0" fontId="4" fillId="0" borderId="0" xfId="0" applyFont="1" applyAlignment="1">
      <alignment vertical="top"/>
    </xf>
    <xf numFmtId="0" fontId="4" fillId="2" borderId="0" xfId="0" applyFont="1" applyFill="1"/>
    <xf numFmtId="0" fontId="4" fillId="0" borderId="9" xfId="0" applyFont="1" applyBorder="1"/>
    <xf numFmtId="0" fontId="4" fillId="0" borderId="8" xfId="0" applyFont="1" applyBorder="1"/>
    <xf numFmtId="164" fontId="4" fillId="0" borderId="0" xfId="0" applyNumberFormat="1" applyFont="1"/>
    <xf numFmtId="0" fontId="1" fillId="0" borderId="2" xfId="0" applyFont="1" applyBorder="1"/>
    <xf numFmtId="0" fontId="1" fillId="0" borderId="2" xfId="0" applyFont="1" applyBorder="1" applyAlignment="1">
      <alignment wrapText="1"/>
    </xf>
    <xf numFmtId="0" fontId="2" fillId="0" borderId="4" xfId="0" applyFont="1" applyBorder="1" applyAlignment="1">
      <alignment horizontal="center"/>
    </xf>
    <xf numFmtId="0" fontId="5" fillId="0" borderId="5" xfId="0" applyFont="1" applyBorder="1"/>
    <xf numFmtId="0" fontId="5" fillId="0" borderId="6" xfId="0" applyFont="1" applyBorder="1"/>
    <xf numFmtId="0" fontId="2" fillId="0" borderId="7" xfId="0" applyFont="1" applyBorder="1" applyAlignment="1">
      <alignment horizontal="center"/>
    </xf>
    <xf numFmtId="0" fontId="5" fillId="0" borderId="8" xfId="0" applyFont="1" applyBorder="1"/>
    <xf numFmtId="0" fontId="5" fillId="0" borderId="2" xfId="0" applyFont="1" applyBorder="1"/>
    <xf numFmtId="0" fontId="4" fillId="0" borderId="0" xfId="0" applyFont="1"/>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fitToPage="1"/>
  </sheetPr>
  <dimension ref="A1:Z1034"/>
  <sheetViews>
    <sheetView tabSelected="1" topLeftCell="A45" zoomScaleNormal="100" zoomScaleSheetLayoutView="100" workbookViewId="0">
      <selection activeCell="I55" sqref="I55"/>
    </sheetView>
  </sheetViews>
  <sheetFormatPr defaultColWidth="12.5703125" defaultRowHeight="15.75" x14ac:dyDescent="0.25"/>
  <cols>
    <col min="1" max="1" width="14" style="1" customWidth="1"/>
    <col min="2" max="2" width="28.28515625" style="1" customWidth="1"/>
    <col min="3" max="3" width="33.5703125" style="1" customWidth="1"/>
    <col min="4" max="4" width="16.85546875" style="1" customWidth="1"/>
    <col min="5" max="7" width="12.5703125" style="1"/>
    <col min="8" max="8" width="15.5703125" style="1" customWidth="1"/>
    <col min="9" max="9" width="23.28515625" style="1" customWidth="1"/>
    <col min="10" max="10" width="18" style="1" customWidth="1"/>
    <col min="11" max="11" width="19.7109375" style="1" customWidth="1"/>
    <col min="12" max="12" width="17.42578125" style="1" customWidth="1"/>
    <col min="13" max="13" width="20" style="1" customWidth="1"/>
    <col min="14" max="16384" width="12.5703125" style="1"/>
  </cols>
  <sheetData>
    <row r="1" spans="1:26" x14ac:dyDescent="0.25">
      <c r="A1" s="25" t="s">
        <v>36</v>
      </c>
      <c r="B1" s="26"/>
      <c r="C1" s="26"/>
      <c r="D1" s="26"/>
      <c r="E1" s="26"/>
      <c r="F1" s="26"/>
      <c r="G1" s="26"/>
      <c r="H1" s="26"/>
      <c r="I1" s="26"/>
      <c r="J1" s="26"/>
      <c r="K1" s="26"/>
      <c r="L1" s="26"/>
      <c r="M1" s="27"/>
      <c r="N1" s="17"/>
      <c r="O1" s="17"/>
      <c r="P1" s="17"/>
      <c r="Q1" s="17"/>
      <c r="R1" s="17"/>
      <c r="S1" s="17"/>
      <c r="T1" s="17"/>
      <c r="U1" s="17"/>
      <c r="V1" s="17"/>
      <c r="W1" s="17"/>
      <c r="X1" s="17"/>
      <c r="Y1" s="17"/>
      <c r="Z1" s="17"/>
    </row>
    <row r="2" spans="1:26" x14ac:dyDescent="0.25">
      <c r="A2" s="28" t="s">
        <v>46</v>
      </c>
      <c r="B2" s="29"/>
      <c r="C2" s="29"/>
      <c r="D2" s="29"/>
      <c r="E2" s="29"/>
      <c r="F2" s="29"/>
      <c r="G2" s="29"/>
      <c r="H2" s="29"/>
      <c r="I2" s="29"/>
      <c r="J2" s="29"/>
      <c r="K2" s="29"/>
      <c r="L2" s="29"/>
      <c r="M2" s="30"/>
      <c r="N2" s="17"/>
      <c r="O2" s="17"/>
      <c r="P2" s="17"/>
      <c r="Q2" s="17"/>
      <c r="R2" s="17"/>
      <c r="S2" s="17"/>
      <c r="T2" s="17"/>
      <c r="U2" s="17"/>
      <c r="V2" s="17"/>
      <c r="W2" s="17"/>
      <c r="X2" s="17"/>
      <c r="Y2" s="17"/>
      <c r="Z2" s="17"/>
    </row>
    <row r="3" spans="1:26" ht="63" x14ac:dyDescent="0.25">
      <c r="A3" s="2" t="s">
        <v>27</v>
      </c>
      <c r="B3" s="3" t="s">
        <v>37</v>
      </c>
      <c r="C3" s="4" t="s">
        <v>2</v>
      </c>
      <c r="D3" s="3" t="s">
        <v>3</v>
      </c>
      <c r="E3" s="4" t="s">
        <v>4</v>
      </c>
      <c r="F3" s="4" t="s">
        <v>5</v>
      </c>
      <c r="G3" s="3" t="s">
        <v>28</v>
      </c>
      <c r="H3" s="3" t="s">
        <v>38</v>
      </c>
      <c r="I3" s="3" t="s">
        <v>39</v>
      </c>
      <c r="J3" s="3" t="s">
        <v>40</v>
      </c>
      <c r="K3" s="3" t="s">
        <v>29</v>
      </c>
      <c r="L3" s="4" t="s">
        <v>1</v>
      </c>
      <c r="M3" s="4" t="s">
        <v>0</v>
      </c>
      <c r="N3" s="17"/>
      <c r="O3" s="17"/>
      <c r="P3" s="17"/>
      <c r="Q3" s="17"/>
      <c r="R3" s="17"/>
      <c r="S3" s="17"/>
      <c r="T3" s="17"/>
      <c r="U3" s="17"/>
      <c r="V3" s="17"/>
      <c r="W3" s="17"/>
      <c r="X3" s="17"/>
      <c r="Y3" s="17"/>
      <c r="Z3" s="17"/>
    </row>
    <row r="4" spans="1:26" x14ac:dyDescent="0.25">
      <c r="A4" s="5">
        <v>75</v>
      </c>
      <c r="B4" s="12" t="s">
        <v>33</v>
      </c>
      <c r="C4" s="6" t="s">
        <v>41</v>
      </c>
      <c r="D4" s="7" t="s">
        <v>9</v>
      </c>
      <c r="E4" s="7" t="s">
        <v>6</v>
      </c>
      <c r="F4" s="7">
        <v>43973</v>
      </c>
      <c r="G4" s="8" t="s">
        <v>7</v>
      </c>
      <c r="H4" s="10">
        <v>0.41666999999999998</v>
      </c>
      <c r="I4" s="10">
        <f t="shared" ref="I4:I6" si="0">H4*56.6984</f>
        <v>23.624522327999998</v>
      </c>
      <c r="J4" s="9">
        <f t="shared" ref="J4:J54" si="1">I4/1919.2851</f>
        <v>1.230902189987303E-2</v>
      </c>
      <c r="K4" s="11" t="s">
        <v>11</v>
      </c>
      <c r="L4" s="6" t="s">
        <v>30</v>
      </c>
      <c r="M4" s="6" t="s">
        <v>31</v>
      </c>
      <c r="N4" s="18"/>
      <c r="O4" s="17"/>
      <c r="P4" s="17"/>
      <c r="Q4" s="17"/>
      <c r="R4" s="17"/>
      <c r="S4" s="17"/>
      <c r="T4" s="17"/>
      <c r="U4" s="17"/>
      <c r="V4" s="17"/>
      <c r="W4" s="17"/>
      <c r="X4" s="17"/>
      <c r="Y4" s="17"/>
      <c r="Z4" s="17"/>
    </row>
    <row r="5" spans="1:26" ht="31.5" x14ac:dyDescent="0.25">
      <c r="A5" s="5">
        <v>75</v>
      </c>
      <c r="B5" s="12" t="s">
        <v>34</v>
      </c>
      <c r="C5" s="6" t="s">
        <v>42</v>
      </c>
      <c r="D5" s="7" t="s">
        <v>8</v>
      </c>
      <c r="E5" s="7" t="s">
        <v>6</v>
      </c>
      <c r="F5" s="7">
        <v>43725</v>
      </c>
      <c r="G5" s="8" t="s">
        <v>7</v>
      </c>
      <c r="H5" s="10">
        <v>4.1669999999999999E-2</v>
      </c>
      <c r="I5" s="10">
        <f t="shared" si="0"/>
        <v>2.362622328</v>
      </c>
      <c r="J5" s="9">
        <f t="shared" si="1"/>
        <v>1.2309908142359883E-3</v>
      </c>
      <c r="K5" s="11" t="s">
        <v>11</v>
      </c>
      <c r="L5" s="6" t="s">
        <v>30</v>
      </c>
      <c r="M5" s="6" t="s">
        <v>31</v>
      </c>
      <c r="N5" s="18"/>
      <c r="O5" s="17"/>
      <c r="P5" s="17"/>
      <c r="Q5" s="17"/>
      <c r="R5" s="17"/>
      <c r="S5" s="17"/>
      <c r="T5" s="17"/>
      <c r="U5" s="17"/>
      <c r="V5" s="17"/>
      <c r="W5" s="17"/>
      <c r="X5" s="17"/>
      <c r="Y5" s="17"/>
      <c r="Z5" s="17"/>
    </row>
    <row r="6" spans="1:26" ht="47.25" x14ac:dyDescent="0.25">
      <c r="A6" s="5">
        <v>75</v>
      </c>
      <c r="B6" s="12" t="s">
        <v>35</v>
      </c>
      <c r="C6" s="6" t="s">
        <v>43</v>
      </c>
      <c r="D6" s="7" t="s">
        <v>44</v>
      </c>
      <c r="E6" s="7" t="s">
        <v>6</v>
      </c>
      <c r="F6" s="7">
        <v>45324</v>
      </c>
      <c r="G6" s="8" t="s">
        <v>7</v>
      </c>
      <c r="H6" s="10">
        <v>4.1669999999999999E-2</v>
      </c>
      <c r="I6" s="10">
        <f t="shared" si="0"/>
        <v>2.362622328</v>
      </c>
      <c r="J6" s="9">
        <f t="shared" si="1"/>
        <v>1.2309908142359883E-3</v>
      </c>
      <c r="K6" s="11" t="s">
        <v>11</v>
      </c>
      <c r="L6" s="6" t="s">
        <v>30</v>
      </c>
      <c r="M6" s="6" t="s">
        <v>31</v>
      </c>
      <c r="N6" s="18"/>
      <c r="O6" s="17"/>
      <c r="P6" s="17"/>
      <c r="Q6" s="17"/>
      <c r="R6" s="17"/>
      <c r="S6" s="17"/>
      <c r="T6" s="17"/>
      <c r="U6" s="17"/>
      <c r="V6" s="17"/>
      <c r="W6" s="17"/>
      <c r="X6" s="17"/>
      <c r="Y6" s="17"/>
      <c r="Z6" s="17"/>
    </row>
    <row r="7" spans="1:26" x14ac:dyDescent="0.25">
      <c r="A7" s="13">
        <v>76</v>
      </c>
      <c r="B7" s="12" t="s">
        <v>33</v>
      </c>
      <c r="C7" s="6" t="s">
        <v>41</v>
      </c>
      <c r="D7" s="7" t="s">
        <v>9</v>
      </c>
      <c r="E7" s="7" t="s">
        <v>6</v>
      </c>
      <c r="F7" s="7">
        <v>43973</v>
      </c>
      <c r="G7" s="8" t="s">
        <v>7</v>
      </c>
      <c r="H7" s="10">
        <v>0.41666999999999998</v>
      </c>
      <c r="I7" s="10">
        <f t="shared" ref="I7:I9" si="2">H7*5.137</f>
        <v>2.1404337899999999</v>
      </c>
      <c r="J7" s="9">
        <f t="shared" si="1"/>
        <v>1.1152245125020767E-3</v>
      </c>
      <c r="K7" s="7" t="s">
        <v>21</v>
      </c>
      <c r="L7" s="6" t="s">
        <v>30</v>
      </c>
      <c r="M7" s="6" t="s">
        <v>31</v>
      </c>
      <c r="N7" s="18"/>
      <c r="O7" s="17"/>
      <c r="P7" s="17"/>
      <c r="Q7" s="17"/>
      <c r="R7" s="17"/>
      <c r="S7" s="17"/>
      <c r="T7" s="17"/>
      <c r="U7" s="17"/>
      <c r="V7" s="17"/>
      <c r="W7" s="17"/>
      <c r="X7" s="17"/>
      <c r="Y7" s="17"/>
      <c r="Z7" s="17"/>
    </row>
    <row r="8" spans="1:26" ht="31.5" x14ac:dyDescent="0.25">
      <c r="A8" s="13">
        <v>76</v>
      </c>
      <c r="B8" s="12" t="s">
        <v>34</v>
      </c>
      <c r="C8" s="6" t="s">
        <v>42</v>
      </c>
      <c r="D8" s="7" t="s">
        <v>8</v>
      </c>
      <c r="E8" s="7" t="s">
        <v>6</v>
      </c>
      <c r="F8" s="7">
        <v>43725</v>
      </c>
      <c r="G8" s="8" t="s">
        <v>7</v>
      </c>
      <c r="H8" s="10">
        <v>4.1669999999999999E-2</v>
      </c>
      <c r="I8" s="10">
        <f t="shared" si="2"/>
        <v>0.21405878999999997</v>
      </c>
      <c r="J8" s="9">
        <f t="shared" si="1"/>
        <v>1.1153048080246128E-4</v>
      </c>
      <c r="K8" s="7" t="s">
        <v>21</v>
      </c>
      <c r="L8" s="6" t="s">
        <v>30</v>
      </c>
      <c r="M8" s="6" t="s">
        <v>31</v>
      </c>
      <c r="N8" s="18"/>
      <c r="O8" s="17"/>
      <c r="P8" s="17"/>
      <c r="Q8" s="17"/>
      <c r="R8" s="17"/>
      <c r="S8" s="17"/>
      <c r="T8" s="17"/>
      <c r="U8" s="17"/>
      <c r="V8" s="17"/>
      <c r="W8" s="17"/>
      <c r="X8" s="17"/>
      <c r="Y8" s="17"/>
      <c r="Z8" s="17"/>
    </row>
    <row r="9" spans="1:26" ht="47.25" x14ac:dyDescent="0.25">
      <c r="A9" s="13">
        <v>76</v>
      </c>
      <c r="B9" s="12" t="s">
        <v>35</v>
      </c>
      <c r="C9" s="6" t="s">
        <v>43</v>
      </c>
      <c r="D9" s="7" t="s">
        <v>44</v>
      </c>
      <c r="E9" s="7" t="s">
        <v>6</v>
      </c>
      <c r="F9" s="7">
        <v>45324</v>
      </c>
      <c r="G9" s="8" t="s">
        <v>7</v>
      </c>
      <c r="H9" s="10">
        <v>4.1669999999999999E-2</v>
      </c>
      <c r="I9" s="10">
        <f t="shared" si="2"/>
        <v>0.21405878999999997</v>
      </c>
      <c r="J9" s="9">
        <f t="shared" si="1"/>
        <v>1.1153048080246128E-4</v>
      </c>
      <c r="K9" s="7" t="s">
        <v>21</v>
      </c>
      <c r="L9" s="6" t="s">
        <v>30</v>
      </c>
      <c r="M9" s="6" t="s">
        <v>31</v>
      </c>
      <c r="N9" s="18"/>
      <c r="O9" s="17"/>
      <c r="P9" s="17"/>
      <c r="Q9" s="17"/>
      <c r="R9" s="17"/>
      <c r="S9" s="17"/>
      <c r="T9" s="17"/>
      <c r="U9" s="17"/>
      <c r="V9" s="17"/>
      <c r="W9" s="17"/>
      <c r="X9" s="17"/>
      <c r="Y9" s="17"/>
      <c r="Z9" s="17"/>
    </row>
    <row r="10" spans="1:26" x14ac:dyDescent="0.25">
      <c r="A10" s="14">
        <v>85</v>
      </c>
      <c r="B10" s="12" t="s">
        <v>33</v>
      </c>
      <c r="C10" s="6" t="s">
        <v>41</v>
      </c>
      <c r="D10" s="7" t="s">
        <v>9</v>
      </c>
      <c r="E10" s="7" t="s">
        <v>6</v>
      </c>
      <c r="F10" s="7">
        <v>43973</v>
      </c>
      <c r="G10" s="8" t="s">
        <v>7</v>
      </c>
      <c r="H10" s="10">
        <v>0.41666999999999998</v>
      </c>
      <c r="I10" s="10">
        <f t="shared" ref="I10:I12" si="3">H10*0.7601</f>
        <v>0.31671086700000001</v>
      </c>
      <c r="J10" s="9">
        <f t="shared" si="1"/>
        <v>1.6501501887343365E-4</v>
      </c>
      <c r="K10" s="7" t="s">
        <v>13</v>
      </c>
      <c r="L10" s="6" t="s">
        <v>30</v>
      </c>
      <c r="M10" s="6" t="s">
        <v>31</v>
      </c>
      <c r="N10" s="18"/>
      <c r="O10" s="17"/>
      <c r="P10" s="17"/>
      <c r="Q10" s="17"/>
      <c r="R10" s="17"/>
      <c r="S10" s="17"/>
      <c r="T10" s="17"/>
      <c r="U10" s="17"/>
      <c r="V10" s="17"/>
      <c r="W10" s="17"/>
      <c r="X10" s="17"/>
      <c r="Y10" s="17"/>
      <c r="Z10" s="17"/>
    </row>
    <row r="11" spans="1:26" ht="31.5" x14ac:dyDescent="0.25">
      <c r="A11" s="14">
        <v>85</v>
      </c>
      <c r="B11" s="12" t="s">
        <v>34</v>
      </c>
      <c r="C11" s="6" t="s">
        <v>42</v>
      </c>
      <c r="D11" s="7" t="s">
        <v>8</v>
      </c>
      <c r="E11" s="7" t="s">
        <v>6</v>
      </c>
      <c r="F11" s="7">
        <v>43725</v>
      </c>
      <c r="G11" s="8" t="s">
        <v>7</v>
      </c>
      <c r="H11" s="10">
        <v>4.1669999999999999E-2</v>
      </c>
      <c r="I11" s="10">
        <f t="shared" si="3"/>
        <v>3.1673367000000001E-2</v>
      </c>
      <c r="J11" s="9">
        <f t="shared" si="1"/>
        <v>1.6502689985974466E-5</v>
      </c>
      <c r="K11" s="7" t="s">
        <v>13</v>
      </c>
      <c r="L11" s="6" t="s">
        <v>30</v>
      </c>
      <c r="M11" s="6" t="s">
        <v>31</v>
      </c>
      <c r="N11" s="18"/>
      <c r="O11" s="17"/>
      <c r="P11" s="17"/>
      <c r="Q11" s="17"/>
      <c r="R11" s="17"/>
      <c r="S11" s="17"/>
      <c r="T11" s="17"/>
      <c r="U11" s="17"/>
      <c r="V11" s="17"/>
      <c r="W11" s="17"/>
      <c r="X11" s="17"/>
      <c r="Y11" s="17"/>
      <c r="Z11" s="17"/>
    </row>
    <row r="12" spans="1:26" ht="47.25" x14ac:dyDescent="0.25">
      <c r="A12" s="14">
        <v>85</v>
      </c>
      <c r="B12" s="12" t="s">
        <v>35</v>
      </c>
      <c r="C12" s="6" t="s">
        <v>43</v>
      </c>
      <c r="D12" s="7" t="s">
        <v>44</v>
      </c>
      <c r="E12" s="7" t="s">
        <v>6</v>
      </c>
      <c r="F12" s="7">
        <v>45324</v>
      </c>
      <c r="G12" s="8" t="s">
        <v>7</v>
      </c>
      <c r="H12" s="10">
        <v>4.1669999999999999E-2</v>
      </c>
      <c r="I12" s="10">
        <f t="shared" si="3"/>
        <v>3.1673367000000001E-2</v>
      </c>
      <c r="J12" s="9">
        <f t="shared" si="1"/>
        <v>1.6502689985974466E-5</v>
      </c>
      <c r="K12" s="7" t="s">
        <v>13</v>
      </c>
      <c r="L12" s="6" t="s">
        <v>30</v>
      </c>
      <c r="M12" s="6" t="s">
        <v>31</v>
      </c>
      <c r="N12" s="18"/>
      <c r="O12" s="17"/>
      <c r="P12" s="17"/>
      <c r="Q12" s="17"/>
      <c r="R12" s="17"/>
      <c r="S12" s="17"/>
      <c r="T12" s="17"/>
      <c r="U12" s="17"/>
      <c r="V12" s="17"/>
      <c r="W12" s="17"/>
      <c r="X12" s="17"/>
      <c r="Y12" s="17"/>
      <c r="Z12" s="17"/>
    </row>
    <row r="13" spans="1:26" x14ac:dyDescent="0.25">
      <c r="A13" s="14">
        <v>86</v>
      </c>
      <c r="B13" s="12" t="s">
        <v>33</v>
      </c>
      <c r="C13" s="6" t="s">
        <v>41</v>
      </c>
      <c r="D13" s="7" t="s">
        <v>9</v>
      </c>
      <c r="E13" s="7" t="s">
        <v>6</v>
      </c>
      <c r="F13" s="7">
        <v>43973</v>
      </c>
      <c r="G13" s="8" t="s">
        <v>7</v>
      </c>
      <c r="H13" s="10">
        <v>0.41666999999999998</v>
      </c>
      <c r="I13" s="10">
        <f t="shared" ref="I13:I15" si="4">H13*1.2398</f>
        <v>0.51658746599999994</v>
      </c>
      <c r="J13" s="9">
        <f t="shared" si="1"/>
        <v>2.6915619050030655E-4</v>
      </c>
      <c r="K13" s="7" t="s">
        <v>12</v>
      </c>
      <c r="L13" s="6" t="s">
        <v>30</v>
      </c>
      <c r="M13" s="6" t="s">
        <v>31</v>
      </c>
      <c r="N13" s="18"/>
      <c r="O13" s="17"/>
      <c r="P13" s="17"/>
      <c r="Q13" s="17"/>
      <c r="R13" s="17"/>
      <c r="S13" s="17"/>
      <c r="T13" s="17"/>
      <c r="U13" s="17"/>
      <c r="V13" s="17"/>
      <c r="W13" s="17"/>
      <c r="X13" s="17"/>
      <c r="Y13" s="17"/>
      <c r="Z13" s="17"/>
    </row>
    <row r="14" spans="1:26" ht="31.5" x14ac:dyDescent="0.25">
      <c r="A14" s="14">
        <v>86</v>
      </c>
      <c r="B14" s="12" t="s">
        <v>34</v>
      </c>
      <c r="C14" s="6" t="s">
        <v>42</v>
      </c>
      <c r="D14" s="7" t="s">
        <v>8</v>
      </c>
      <c r="E14" s="7" t="s">
        <v>6</v>
      </c>
      <c r="F14" s="7">
        <v>43725</v>
      </c>
      <c r="G14" s="8" t="s">
        <v>7</v>
      </c>
      <c r="H14" s="10">
        <v>4.1669999999999999E-2</v>
      </c>
      <c r="I14" s="10">
        <f t="shared" si="4"/>
        <v>5.1662465999999997E-2</v>
      </c>
      <c r="J14" s="9">
        <f t="shared" si="1"/>
        <v>2.6917556959098988E-5</v>
      </c>
      <c r="K14" s="7" t="s">
        <v>12</v>
      </c>
      <c r="L14" s="6" t="s">
        <v>30</v>
      </c>
      <c r="M14" s="6" t="s">
        <v>31</v>
      </c>
      <c r="N14" s="18"/>
      <c r="O14" s="17"/>
      <c r="P14" s="17"/>
      <c r="Q14" s="17"/>
      <c r="R14" s="17"/>
      <c r="S14" s="17"/>
      <c r="T14" s="17"/>
      <c r="U14" s="17"/>
      <c r="V14" s="17"/>
      <c r="W14" s="17"/>
      <c r="X14" s="17"/>
      <c r="Y14" s="17"/>
      <c r="Z14" s="17"/>
    </row>
    <row r="15" spans="1:26" ht="47.25" x14ac:dyDescent="0.25">
      <c r="A15" s="14">
        <v>86</v>
      </c>
      <c r="B15" s="12" t="s">
        <v>35</v>
      </c>
      <c r="C15" s="6" t="s">
        <v>43</v>
      </c>
      <c r="D15" s="7" t="s">
        <v>44</v>
      </c>
      <c r="E15" s="7" t="s">
        <v>6</v>
      </c>
      <c r="F15" s="7">
        <v>45324</v>
      </c>
      <c r="G15" s="8" t="s">
        <v>7</v>
      </c>
      <c r="H15" s="10">
        <v>4.1669999999999999E-2</v>
      </c>
      <c r="I15" s="10">
        <f t="shared" si="4"/>
        <v>5.1662465999999997E-2</v>
      </c>
      <c r="J15" s="9">
        <f t="shared" si="1"/>
        <v>2.6917556959098988E-5</v>
      </c>
      <c r="K15" s="7" t="s">
        <v>12</v>
      </c>
      <c r="L15" s="6" t="s">
        <v>30</v>
      </c>
      <c r="M15" s="6" t="s">
        <v>31</v>
      </c>
      <c r="N15" s="18"/>
      <c r="O15" s="17"/>
      <c r="P15" s="17"/>
      <c r="Q15" s="17"/>
      <c r="R15" s="17"/>
      <c r="S15" s="17"/>
      <c r="T15" s="17"/>
      <c r="U15" s="17"/>
      <c r="V15" s="17"/>
      <c r="W15" s="17"/>
      <c r="X15" s="17"/>
      <c r="Y15" s="17"/>
      <c r="Z15" s="17"/>
    </row>
    <row r="16" spans="1:26" x14ac:dyDescent="0.25">
      <c r="A16" s="14">
        <v>87</v>
      </c>
      <c r="B16" s="12" t="s">
        <v>33</v>
      </c>
      <c r="C16" s="6" t="s">
        <v>41</v>
      </c>
      <c r="D16" s="7" t="s">
        <v>9</v>
      </c>
      <c r="E16" s="7" t="s">
        <v>6</v>
      </c>
      <c r="F16" s="7">
        <v>43973</v>
      </c>
      <c r="G16" s="8" t="s">
        <v>7</v>
      </c>
      <c r="H16" s="10">
        <v>0.41666999999999998</v>
      </c>
      <c r="I16" s="10">
        <f t="shared" ref="I16:I18" si="5">H16*0.9389</f>
        <v>0.39121146299999998</v>
      </c>
      <c r="J16" s="9">
        <f t="shared" si="1"/>
        <v>2.0383186583379403E-4</v>
      </c>
      <c r="K16" s="7" t="s">
        <v>20</v>
      </c>
      <c r="L16" s="6" t="s">
        <v>30</v>
      </c>
      <c r="M16" s="6" t="s">
        <v>31</v>
      </c>
      <c r="N16" s="18"/>
      <c r="O16" s="17"/>
      <c r="P16" s="17"/>
      <c r="Q16" s="17"/>
      <c r="R16" s="17"/>
      <c r="S16" s="17"/>
      <c r="T16" s="17"/>
      <c r="U16" s="17"/>
      <c r="V16" s="17"/>
      <c r="W16" s="17"/>
      <c r="X16" s="17"/>
      <c r="Y16" s="17"/>
      <c r="Z16" s="17"/>
    </row>
    <row r="17" spans="1:26" ht="31.5" x14ac:dyDescent="0.25">
      <c r="A17" s="14">
        <v>87</v>
      </c>
      <c r="B17" s="12" t="s">
        <v>34</v>
      </c>
      <c r="C17" s="6" t="s">
        <v>42</v>
      </c>
      <c r="D17" s="7" t="s">
        <v>8</v>
      </c>
      <c r="E17" s="7" t="s">
        <v>6</v>
      </c>
      <c r="F17" s="7">
        <v>43725</v>
      </c>
      <c r="G17" s="8" t="s">
        <v>7</v>
      </c>
      <c r="H17" s="10">
        <v>4.1669999999999999E-2</v>
      </c>
      <c r="I17" s="10">
        <f t="shared" si="5"/>
        <v>3.9123962999999998E-2</v>
      </c>
      <c r="J17" s="9">
        <f t="shared" si="1"/>
        <v>2.0384654161072784E-5</v>
      </c>
      <c r="K17" s="7" t="s">
        <v>20</v>
      </c>
      <c r="L17" s="6" t="s">
        <v>30</v>
      </c>
      <c r="M17" s="6" t="s">
        <v>31</v>
      </c>
      <c r="N17" s="18"/>
      <c r="O17" s="17"/>
      <c r="P17" s="17"/>
      <c r="Q17" s="17"/>
      <c r="R17" s="17"/>
      <c r="S17" s="17"/>
      <c r="T17" s="17"/>
      <c r="U17" s="17"/>
      <c r="V17" s="17"/>
      <c r="W17" s="17"/>
      <c r="X17" s="17"/>
      <c r="Y17" s="17"/>
      <c r="Z17" s="17"/>
    </row>
    <row r="18" spans="1:26" ht="47.25" x14ac:dyDescent="0.25">
      <c r="A18" s="14">
        <v>87</v>
      </c>
      <c r="B18" s="12" t="s">
        <v>35</v>
      </c>
      <c r="C18" s="6" t="s">
        <v>43</v>
      </c>
      <c r="D18" s="7" t="s">
        <v>44</v>
      </c>
      <c r="E18" s="7" t="s">
        <v>6</v>
      </c>
      <c r="F18" s="7">
        <v>45324</v>
      </c>
      <c r="G18" s="8" t="s">
        <v>7</v>
      </c>
      <c r="H18" s="10">
        <v>4.1669999999999999E-2</v>
      </c>
      <c r="I18" s="10">
        <f t="shared" si="5"/>
        <v>3.9123962999999998E-2</v>
      </c>
      <c r="J18" s="9">
        <f t="shared" si="1"/>
        <v>2.0384654161072784E-5</v>
      </c>
      <c r="K18" s="7" t="s">
        <v>20</v>
      </c>
      <c r="L18" s="6" t="s">
        <v>30</v>
      </c>
      <c r="M18" s="6" t="s">
        <v>31</v>
      </c>
      <c r="N18" s="18"/>
      <c r="O18" s="17"/>
      <c r="P18" s="17"/>
      <c r="Q18" s="17"/>
      <c r="R18" s="17"/>
      <c r="S18" s="17"/>
      <c r="T18" s="17"/>
      <c r="U18" s="17"/>
      <c r="V18" s="17"/>
      <c r="W18" s="17"/>
      <c r="X18" s="17"/>
      <c r="Y18" s="17"/>
      <c r="Z18" s="17"/>
    </row>
    <row r="19" spans="1:26" x14ac:dyDescent="0.25">
      <c r="A19" s="14">
        <v>88</v>
      </c>
      <c r="B19" s="12" t="s">
        <v>33</v>
      </c>
      <c r="C19" s="6" t="s">
        <v>41</v>
      </c>
      <c r="D19" s="7" t="s">
        <v>9</v>
      </c>
      <c r="E19" s="7" t="s">
        <v>6</v>
      </c>
      <c r="F19" s="7">
        <v>43973</v>
      </c>
      <c r="G19" s="8" t="s">
        <v>7</v>
      </c>
      <c r="H19" s="10">
        <v>0.41666999999999998</v>
      </c>
      <c r="I19" s="10">
        <f t="shared" ref="I19:I21" si="6">H19*0.5734</f>
        <v>0.23891857799999999</v>
      </c>
      <c r="J19" s="9">
        <f t="shared" si="1"/>
        <v>1.2448310988294548E-4</v>
      </c>
      <c r="K19" s="7" t="s">
        <v>19</v>
      </c>
      <c r="L19" s="6" t="s">
        <v>30</v>
      </c>
      <c r="M19" s="6" t="s">
        <v>31</v>
      </c>
      <c r="N19" s="18"/>
      <c r="O19" s="17"/>
      <c r="P19" s="17"/>
      <c r="Q19" s="17"/>
      <c r="R19" s="17"/>
      <c r="S19" s="17"/>
      <c r="T19" s="17"/>
      <c r="U19" s="17"/>
      <c r="V19" s="17"/>
      <c r="W19" s="17"/>
      <c r="X19" s="17"/>
      <c r="Y19" s="17"/>
      <c r="Z19" s="17"/>
    </row>
    <row r="20" spans="1:26" ht="31.5" x14ac:dyDescent="0.25">
      <c r="A20" s="14">
        <v>88</v>
      </c>
      <c r="B20" s="12" t="s">
        <v>34</v>
      </c>
      <c r="C20" s="6" t="s">
        <v>42</v>
      </c>
      <c r="D20" s="7" t="s">
        <v>8</v>
      </c>
      <c r="E20" s="7" t="s">
        <v>6</v>
      </c>
      <c r="F20" s="7">
        <v>43725</v>
      </c>
      <c r="G20" s="8" t="s">
        <v>7</v>
      </c>
      <c r="H20" s="10">
        <v>4.1669999999999999E-2</v>
      </c>
      <c r="I20" s="10">
        <f t="shared" si="6"/>
        <v>2.3893577999999999E-2</v>
      </c>
      <c r="J20" s="9">
        <f t="shared" si="1"/>
        <v>1.2449207259515533E-5</v>
      </c>
      <c r="K20" s="7" t="s">
        <v>19</v>
      </c>
      <c r="L20" s="6" t="s">
        <v>30</v>
      </c>
      <c r="M20" s="6" t="s">
        <v>31</v>
      </c>
      <c r="N20" s="18"/>
      <c r="O20" s="17"/>
      <c r="P20" s="17"/>
      <c r="Q20" s="17"/>
      <c r="R20" s="17"/>
      <c r="S20" s="17"/>
      <c r="T20" s="17"/>
      <c r="U20" s="17"/>
      <c r="V20" s="17"/>
      <c r="W20" s="17"/>
      <c r="X20" s="17"/>
      <c r="Y20" s="17"/>
      <c r="Z20" s="17"/>
    </row>
    <row r="21" spans="1:26" ht="47.25" x14ac:dyDescent="0.25">
      <c r="A21" s="14">
        <v>88</v>
      </c>
      <c r="B21" s="12" t="s">
        <v>35</v>
      </c>
      <c r="C21" s="6" t="s">
        <v>43</v>
      </c>
      <c r="D21" s="7" t="s">
        <v>44</v>
      </c>
      <c r="E21" s="7" t="s">
        <v>6</v>
      </c>
      <c r="F21" s="7">
        <v>45324</v>
      </c>
      <c r="G21" s="8" t="s">
        <v>7</v>
      </c>
      <c r="H21" s="10">
        <v>4.1669999999999999E-2</v>
      </c>
      <c r="I21" s="10">
        <f t="shared" si="6"/>
        <v>2.3893577999999999E-2</v>
      </c>
      <c r="J21" s="9">
        <f t="shared" si="1"/>
        <v>1.2449207259515533E-5</v>
      </c>
      <c r="K21" s="7" t="s">
        <v>19</v>
      </c>
      <c r="L21" s="6" t="s">
        <v>30</v>
      </c>
      <c r="M21" s="6" t="s">
        <v>31</v>
      </c>
      <c r="N21" s="18"/>
      <c r="O21" s="17"/>
      <c r="P21" s="17"/>
      <c r="Q21" s="17"/>
      <c r="R21" s="17"/>
      <c r="S21" s="17"/>
      <c r="T21" s="17"/>
      <c r="U21" s="17"/>
      <c r="V21" s="17"/>
      <c r="W21" s="17"/>
      <c r="X21" s="17"/>
      <c r="Y21" s="17"/>
      <c r="Z21" s="17"/>
    </row>
    <row r="22" spans="1:26" x14ac:dyDescent="0.25">
      <c r="A22" s="14">
        <v>89</v>
      </c>
      <c r="B22" s="12" t="s">
        <v>33</v>
      </c>
      <c r="C22" s="6" t="s">
        <v>41</v>
      </c>
      <c r="D22" s="7" t="s">
        <v>9</v>
      </c>
      <c r="E22" s="7" t="s">
        <v>6</v>
      </c>
      <c r="F22" s="7">
        <v>43973</v>
      </c>
      <c r="G22" s="8" t="s">
        <v>7</v>
      </c>
      <c r="H22" s="10">
        <v>0.41666999999999998</v>
      </c>
      <c r="I22" s="10">
        <f t="shared" ref="I22:I24" si="7">H22*0.6453</f>
        <v>0.26887715099999998</v>
      </c>
      <c r="J22" s="9">
        <f t="shared" si="1"/>
        <v>1.4009234532170336E-4</v>
      </c>
      <c r="K22" s="7" t="s">
        <v>16</v>
      </c>
      <c r="L22" s="6" t="s">
        <v>30</v>
      </c>
      <c r="M22" s="6" t="s">
        <v>31</v>
      </c>
      <c r="N22" s="18"/>
      <c r="O22" s="17"/>
      <c r="P22" s="17"/>
      <c r="Q22" s="17"/>
      <c r="R22" s="17"/>
      <c r="S22" s="17"/>
      <c r="T22" s="17"/>
      <c r="U22" s="17"/>
      <c r="V22" s="17"/>
      <c r="W22" s="17"/>
      <c r="X22" s="17"/>
      <c r="Y22" s="17"/>
      <c r="Z22" s="17"/>
    </row>
    <row r="23" spans="1:26" ht="31.5" x14ac:dyDescent="0.25">
      <c r="A23" s="14">
        <v>89</v>
      </c>
      <c r="B23" s="12" t="s">
        <v>34</v>
      </c>
      <c r="C23" s="6" t="s">
        <v>42</v>
      </c>
      <c r="D23" s="7" t="s">
        <v>8</v>
      </c>
      <c r="E23" s="7" t="s">
        <v>6</v>
      </c>
      <c r="F23" s="7">
        <v>43725</v>
      </c>
      <c r="G23" s="8" t="s">
        <v>7</v>
      </c>
      <c r="H23" s="10">
        <v>4.1669999999999999E-2</v>
      </c>
      <c r="I23" s="10">
        <f t="shared" si="7"/>
        <v>2.6889650999999997E-2</v>
      </c>
      <c r="J23" s="9">
        <f t="shared" si="1"/>
        <v>1.4010243188987397E-5</v>
      </c>
      <c r="K23" s="7" t="s">
        <v>16</v>
      </c>
      <c r="L23" s="6" t="s">
        <v>30</v>
      </c>
      <c r="M23" s="6" t="s">
        <v>31</v>
      </c>
      <c r="N23" s="18"/>
      <c r="O23" s="17"/>
      <c r="P23" s="17"/>
      <c r="Q23" s="17"/>
      <c r="R23" s="17"/>
      <c r="S23" s="17"/>
      <c r="T23" s="17"/>
      <c r="U23" s="17"/>
      <c r="V23" s="17"/>
      <c r="W23" s="17"/>
      <c r="X23" s="17"/>
      <c r="Y23" s="17"/>
      <c r="Z23" s="17"/>
    </row>
    <row r="24" spans="1:26" ht="47.25" x14ac:dyDescent="0.25">
      <c r="A24" s="14">
        <v>89</v>
      </c>
      <c r="B24" s="12" t="s">
        <v>35</v>
      </c>
      <c r="C24" s="6" t="s">
        <v>43</v>
      </c>
      <c r="D24" s="7" t="s">
        <v>44</v>
      </c>
      <c r="E24" s="7" t="s">
        <v>6</v>
      </c>
      <c r="F24" s="7">
        <v>45324</v>
      </c>
      <c r="G24" s="8" t="s">
        <v>7</v>
      </c>
      <c r="H24" s="10">
        <v>4.1669999999999999E-2</v>
      </c>
      <c r="I24" s="10">
        <f t="shared" si="7"/>
        <v>2.6889650999999997E-2</v>
      </c>
      <c r="J24" s="9">
        <f t="shared" si="1"/>
        <v>1.4010243188987397E-5</v>
      </c>
      <c r="K24" s="7" t="s">
        <v>16</v>
      </c>
      <c r="L24" s="6" t="s">
        <v>30</v>
      </c>
      <c r="M24" s="6" t="s">
        <v>31</v>
      </c>
      <c r="N24" s="18"/>
      <c r="O24" s="17"/>
      <c r="P24" s="17"/>
      <c r="Q24" s="17"/>
      <c r="R24" s="17"/>
      <c r="S24" s="17"/>
      <c r="T24" s="17"/>
      <c r="U24" s="17"/>
      <c r="V24" s="17"/>
      <c r="W24" s="17"/>
      <c r="X24" s="17"/>
      <c r="Y24" s="17"/>
      <c r="Z24" s="17"/>
    </row>
    <row r="25" spans="1:26" x14ac:dyDescent="0.25">
      <c r="A25" s="14">
        <v>90</v>
      </c>
      <c r="B25" s="12" t="s">
        <v>33</v>
      </c>
      <c r="C25" s="6" t="s">
        <v>41</v>
      </c>
      <c r="D25" s="7" t="s">
        <v>9</v>
      </c>
      <c r="E25" s="7" t="s">
        <v>6</v>
      </c>
      <c r="F25" s="7">
        <v>43973</v>
      </c>
      <c r="G25" s="8" t="s">
        <v>7</v>
      </c>
      <c r="H25" s="10">
        <v>0.41666999999999998</v>
      </c>
      <c r="I25" s="10">
        <f t="shared" ref="I25:I27" si="8">H25*0.6517</f>
        <v>0.27154383899999995</v>
      </c>
      <c r="J25" s="9">
        <f t="shared" si="1"/>
        <v>1.4148176266256637E-4</v>
      </c>
      <c r="K25" s="7" t="s">
        <v>14</v>
      </c>
      <c r="L25" s="6" t="s">
        <v>30</v>
      </c>
      <c r="M25" s="6" t="s">
        <v>31</v>
      </c>
      <c r="N25" s="18"/>
      <c r="O25" s="17"/>
      <c r="P25" s="17"/>
      <c r="Q25" s="17"/>
      <c r="R25" s="17"/>
      <c r="S25" s="17"/>
      <c r="T25" s="17"/>
      <c r="U25" s="17"/>
      <c r="V25" s="17"/>
      <c r="W25" s="17"/>
      <c r="X25" s="17"/>
      <c r="Y25" s="17"/>
      <c r="Z25" s="17"/>
    </row>
    <row r="26" spans="1:26" ht="31.5" x14ac:dyDescent="0.25">
      <c r="A26" s="14">
        <v>90</v>
      </c>
      <c r="B26" s="12" t="s">
        <v>34</v>
      </c>
      <c r="C26" s="6" t="s">
        <v>42</v>
      </c>
      <c r="D26" s="7" t="s">
        <v>8</v>
      </c>
      <c r="E26" s="7" t="s">
        <v>6</v>
      </c>
      <c r="F26" s="7">
        <v>43725</v>
      </c>
      <c r="G26" s="8" t="s">
        <v>7</v>
      </c>
      <c r="H26" s="10">
        <v>4.1669999999999999E-2</v>
      </c>
      <c r="I26" s="10">
        <f t="shared" si="8"/>
        <v>2.7156338999999998E-2</v>
      </c>
      <c r="J26" s="9">
        <f t="shared" si="1"/>
        <v>1.4149194926798523E-5</v>
      </c>
      <c r="K26" s="7" t="s">
        <v>14</v>
      </c>
      <c r="L26" s="6" t="s">
        <v>30</v>
      </c>
      <c r="M26" s="6" t="s">
        <v>31</v>
      </c>
      <c r="N26" s="18"/>
      <c r="O26" s="17"/>
      <c r="P26" s="17"/>
      <c r="Q26" s="17"/>
      <c r="R26" s="17"/>
      <c r="S26" s="17"/>
      <c r="T26" s="17"/>
      <c r="U26" s="17"/>
      <c r="V26" s="17"/>
      <c r="W26" s="17"/>
      <c r="X26" s="17"/>
      <c r="Y26" s="17"/>
      <c r="Z26" s="17"/>
    </row>
    <row r="27" spans="1:26" ht="47.25" x14ac:dyDescent="0.25">
      <c r="A27" s="14">
        <v>90</v>
      </c>
      <c r="B27" s="12" t="s">
        <v>35</v>
      </c>
      <c r="C27" s="6" t="s">
        <v>43</v>
      </c>
      <c r="D27" s="7" t="s">
        <v>44</v>
      </c>
      <c r="E27" s="7" t="s">
        <v>6</v>
      </c>
      <c r="F27" s="7">
        <v>45324</v>
      </c>
      <c r="G27" s="8" t="s">
        <v>7</v>
      </c>
      <c r="H27" s="10">
        <v>4.1669999999999999E-2</v>
      </c>
      <c r="I27" s="10">
        <f t="shared" si="8"/>
        <v>2.7156338999999998E-2</v>
      </c>
      <c r="J27" s="9">
        <f t="shared" si="1"/>
        <v>1.4149194926798523E-5</v>
      </c>
      <c r="K27" s="7" t="s">
        <v>14</v>
      </c>
      <c r="L27" s="6" t="s">
        <v>30</v>
      </c>
      <c r="M27" s="6" t="s">
        <v>31</v>
      </c>
      <c r="N27" s="18"/>
      <c r="O27" s="17"/>
      <c r="P27" s="17"/>
      <c r="Q27" s="17"/>
      <c r="R27" s="17"/>
      <c r="S27" s="17"/>
      <c r="T27" s="17"/>
      <c r="U27" s="17"/>
      <c r="V27" s="17"/>
      <c r="W27" s="17"/>
      <c r="X27" s="17"/>
      <c r="Y27" s="17"/>
      <c r="Z27" s="17"/>
    </row>
    <row r="28" spans="1:26" x14ac:dyDescent="0.25">
      <c r="A28" s="14">
        <v>91</v>
      </c>
      <c r="B28" s="12" t="s">
        <v>33</v>
      </c>
      <c r="C28" s="6" t="s">
        <v>41</v>
      </c>
      <c r="D28" s="7" t="s">
        <v>9</v>
      </c>
      <c r="E28" s="7" t="s">
        <v>6</v>
      </c>
      <c r="F28" s="7">
        <v>43973</v>
      </c>
      <c r="G28" s="8" t="s">
        <v>7</v>
      </c>
      <c r="H28" s="10">
        <v>0.41666999999999998</v>
      </c>
      <c r="I28" s="10">
        <f t="shared" ref="I28:I30" si="9">H28*3.5531</f>
        <v>1.4804701769999999</v>
      </c>
      <c r="J28" s="9">
        <f t="shared" si="1"/>
        <v>7.7136543028443242E-4</v>
      </c>
      <c r="K28" s="7" t="s">
        <v>10</v>
      </c>
      <c r="L28" s="6" t="s">
        <v>30</v>
      </c>
      <c r="M28" s="6" t="s">
        <v>31</v>
      </c>
      <c r="N28" s="18"/>
      <c r="O28" s="17"/>
      <c r="P28" s="17"/>
      <c r="Q28" s="17"/>
      <c r="R28" s="17"/>
      <c r="S28" s="17"/>
      <c r="T28" s="17"/>
      <c r="U28" s="17"/>
      <c r="V28" s="17"/>
      <c r="W28" s="17"/>
      <c r="X28" s="17"/>
      <c r="Y28" s="17"/>
      <c r="Z28" s="17"/>
    </row>
    <row r="29" spans="1:26" ht="31.5" x14ac:dyDescent="0.25">
      <c r="A29" s="14">
        <v>91</v>
      </c>
      <c r="B29" s="12" t="s">
        <v>34</v>
      </c>
      <c r="C29" s="6" t="s">
        <v>42</v>
      </c>
      <c r="D29" s="7" t="s">
        <v>8</v>
      </c>
      <c r="E29" s="7" t="s">
        <v>6</v>
      </c>
      <c r="F29" s="7">
        <v>43725</v>
      </c>
      <c r="G29" s="8" t="s">
        <v>7</v>
      </c>
      <c r="H29" s="10">
        <v>4.1669999999999999E-2</v>
      </c>
      <c r="I29" s="10">
        <f t="shared" si="9"/>
        <v>0.148057677</v>
      </c>
      <c r="J29" s="9">
        <f t="shared" si="1"/>
        <v>7.7142096815110996E-5</v>
      </c>
      <c r="K29" s="7" t="s">
        <v>10</v>
      </c>
      <c r="L29" s="6" t="s">
        <v>30</v>
      </c>
      <c r="M29" s="6" t="s">
        <v>31</v>
      </c>
      <c r="N29" s="18"/>
      <c r="O29" s="17"/>
      <c r="P29" s="17"/>
      <c r="Q29" s="17"/>
      <c r="R29" s="17"/>
      <c r="S29" s="17"/>
      <c r="T29" s="17"/>
      <c r="U29" s="17"/>
      <c r="V29" s="17"/>
      <c r="W29" s="17"/>
      <c r="X29" s="17"/>
      <c r="Y29" s="17"/>
      <c r="Z29" s="17"/>
    </row>
    <row r="30" spans="1:26" ht="47.25" x14ac:dyDescent="0.25">
      <c r="A30" s="14">
        <v>91</v>
      </c>
      <c r="B30" s="12" t="s">
        <v>35</v>
      </c>
      <c r="C30" s="6" t="s">
        <v>43</v>
      </c>
      <c r="D30" s="7" t="s">
        <v>44</v>
      </c>
      <c r="E30" s="7" t="s">
        <v>6</v>
      </c>
      <c r="F30" s="7">
        <v>45324</v>
      </c>
      <c r="G30" s="8" t="s">
        <v>7</v>
      </c>
      <c r="H30" s="10">
        <v>4.1669999999999999E-2</v>
      </c>
      <c r="I30" s="10">
        <f t="shared" si="9"/>
        <v>0.148057677</v>
      </c>
      <c r="J30" s="9">
        <f t="shared" si="1"/>
        <v>7.7142096815110996E-5</v>
      </c>
      <c r="K30" s="7" t="s">
        <v>10</v>
      </c>
      <c r="L30" s="6" t="s">
        <v>30</v>
      </c>
      <c r="M30" s="6" t="s">
        <v>31</v>
      </c>
      <c r="N30" s="18"/>
      <c r="O30" s="17"/>
      <c r="P30" s="17"/>
      <c r="Q30" s="17"/>
      <c r="R30" s="17"/>
      <c r="S30" s="17"/>
      <c r="T30" s="17"/>
      <c r="U30" s="17"/>
      <c r="V30" s="17"/>
      <c r="W30" s="17"/>
      <c r="X30" s="17"/>
      <c r="Y30" s="17"/>
      <c r="Z30" s="17"/>
    </row>
    <row r="31" spans="1:26" x14ac:dyDescent="0.25">
      <c r="A31" s="14">
        <v>92</v>
      </c>
      <c r="B31" s="12" t="s">
        <v>33</v>
      </c>
      <c r="C31" s="6" t="s">
        <v>41</v>
      </c>
      <c r="D31" s="7" t="s">
        <v>9</v>
      </c>
      <c r="E31" s="7" t="s">
        <v>6</v>
      </c>
      <c r="F31" s="7">
        <v>43973</v>
      </c>
      <c r="G31" s="8" t="s">
        <v>7</v>
      </c>
      <c r="H31" s="10">
        <v>0.41666999999999998</v>
      </c>
      <c r="I31" s="10">
        <f t="shared" ref="I31:I33" si="10">H31*1.951</f>
        <v>0.81292317000000003</v>
      </c>
      <c r="J31" s="9">
        <f t="shared" si="1"/>
        <v>4.2355519250370882E-4</v>
      </c>
      <c r="K31" s="7" t="s">
        <v>17</v>
      </c>
      <c r="L31" s="6" t="s">
        <v>30</v>
      </c>
      <c r="M31" s="6" t="s">
        <v>31</v>
      </c>
      <c r="N31" s="18"/>
      <c r="O31" s="17"/>
      <c r="P31" s="17"/>
      <c r="Q31" s="17"/>
      <c r="R31" s="17"/>
      <c r="S31" s="17"/>
      <c r="T31" s="17"/>
      <c r="U31" s="17"/>
      <c r="V31" s="17"/>
      <c r="W31" s="17"/>
      <c r="X31" s="17"/>
      <c r="Y31" s="17"/>
      <c r="Z31" s="17"/>
    </row>
    <row r="32" spans="1:26" ht="31.5" x14ac:dyDescent="0.25">
      <c r="A32" s="14">
        <v>92</v>
      </c>
      <c r="B32" s="12" t="s">
        <v>34</v>
      </c>
      <c r="C32" s="6" t="s">
        <v>42</v>
      </c>
      <c r="D32" s="7" t="s">
        <v>8</v>
      </c>
      <c r="E32" s="7" t="s">
        <v>6</v>
      </c>
      <c r="F32" s="7">
        <v>43725</v>
      </c>
      <c r="G32" s="8" t="s">
        <v>7</v>
      </c>
      <c r="H32" s="10">
        <v>4.1669999999999999E-2</v>
      </c>
      <c r="I32" s="10">
        <f t="shared" si="10"/>
        <v>8.1298170000000003E-2</v>
      </c>
      <c r="J32" s="9">
        <f t="shared" si="1"/>
        <v>4.2358568823360325E-5</v>
      </c>
      <c r="K32" s="7" t="s">
        <v>17</v>
      </c>
      <c r="L32" s="6" t="s">
        <v>30</v>
      </c>
      <c r="M32" s="6" t="s">
        <v>31</v>
      </c>
      <c r="N32" s="18"/>
      <c r="O32" s="17"/>
      <c r="P32" s="17"/>
      <c r="Q32" s="17"/>
      <c r="R32" s="17"/>
      <c r="S32" s="17"/>
      <c r="T32" s="17"/>
      <c r="U32" s="17"/>
      <c r="V32" s="17"/>
      <c r="W32" s="17"/>
      <c r="X32" s="17"/>
      <c r="Y32" s="17"/>
      <c r="Z32" s="17"/>
    </row>
    <row r="33" spans="1:26" ht="47.25" x14ac:dyDescent="0.25">
      <c r="A33" s="14">
        <v>92</v>
      </c>
      <c r="B33" s="12" t="s">
        <v>35</v>
      </c>
      <c r="C33" s="6" t="s">
        <v>43</v>
      </c>
      <c r="D33" s="7" t="s">
        <v>44</v>
      </c>
      <c r="E33" s="7" t="s">
        <v>6</v>
      </c>
      <c r="F33" s="7">
        <v>45324</v>
      </c>
      <c r="G33" s="8" t="s">
        <v>7</v>
      </c>
      <c r="H33" s="10">
        <v>4.1669999999999999E-2</v>
      </c>
      <c r="I33" s="10">
        <f t="shared" si="10"/>
        <v>8.1298170000000003E-2</v>
      </c>
      <c r="J33" s="9">
        <f t="shared" si="1"/>
        <v>4.2358568823360325E-5</v>
      </c>
      <c r="K33" s="7" t="s">
        <v>17</v>
      </c>
      <c r="L33" s="6" t="s">
        <v>30</v>
      </c>
      <c r="M33" s="6" t="s">
        <v>31</v>
      </c>
      <c r="N33" s="18"/>
      <c r="O33" s="17"/>
      <c r="P33" s="17"/>
      <c r="Q33" s="17"/>
      <c r="R33" s="17"/>
      <c r="S33" s="17"/>
      <c r="T33" s="17"/>
      <c r="U33" s="17"/>
      <c r="V33" s="17"/>
      <c r="W33" s="17"/>
      <c r="X33" s="17"/>
      <c r="Y33" s="17"/>
      <c r="Z33" s="17"/>
    </row>
    <row r="34" spans="1:26" x14ac:dyDescent="0.25">
      <c r="A34" s="14">
        <v>93</v>
      </c>
      <c r="B34" s="12" t="s">
        <v>33</v>
      </c>
      <c r="C34" s="6" t="s">
        <v>41</v>
      </c>
      <c r="D34" s="7" t="s">
        <v>9</v>
      </c>
      <c r="E34" s="7" t="s">
        <v>6</v>
      </c>
      <c r="F34" s="7">
        <v>43973</v>
      </c>
      <c r="G34" s="8" t="s">
        <v>7</v>
      </c>
      <c r="H34" s="10">
        <v>0.41666999999999998</v>
      </c>
      <c r="I34" s="10">
        <f t="shared" ref="I34:I36" si="11">H34*0.7035</f>
        <v>0.29312734499999998</v>
      </c>
      <c r="J34" s="9">
        <f t="shared" si="1"/>
        <v>1.5272735926517638E-4</v>
      </c>
      <c r="K34" s="7" t="s">
        <v>15</v>
      </c>
      <c r="L34" s="6" t="s">
        <v>30</v>
      </c>
      <c r="M34" s="6" t="s">
        <v>31</v>
      </c>
      <c r="N34" s="18"/>
      <c r="O34" s="17"/>
      <c r="P34" s="17"/>
      <c r="Q34" s="17"/>
      <c r="R34" s="17"/>
      <c r="S34" s="17"/>
      <c r="T34" s="17"/>
      <c r="U34" s="17"/>
      <c r="V34" s="17"/>
      <c r="W34" s="17"/>
      <c r="X34" s="17"/>
      <c r="Y34" s="17"/>
      <c r="Z34" s="17"/>
    </row>
    <row r="35" spans="1:26" ht="31.5" x14ac:dyDescent="0.25">
      <c r="A35" s="14">
        <v>93</v>
      </c>
      <c r="B35" s="12" t="s">
        <v>34</v>
      </c>
      <c r="C35" s="6" t="s">
        <v>42</v>
      </c>
      <c r="D35" s="7" t="s">
        <v>8</v>
      </c>
      <c r="E35" s="7" t="s">
        <v>6</v>
      </c>
      <c r="F35" s="7">
        <v>43725</v>
      </c>
      <c r="G35" s="8" t="s">
        <v>7</v>
      </c>
      <c r="H35" s="10">
        <v>4.1669999999999999E-2</v>
      </c>
      <c r="I35" s="10">
        <f t="shared" si="11"/>
        <v>2.9314844999999999E-2</v>
      </c>
      <c r="J35" s="9">
        <f t="shared" si="1"/>
        <v>1.5273835554707324E-5</v>
      </c>
      <c r="K35" s="7" t="s">
        <v>15</v>
      </c>
      <c r="L35" s="6" t="s">
        <v>30</v>
      </c>
      <c r="M35" s="6" t="s">
        <v>31</v>
      </c>
      <c r="N35" s="18"/>
      <c r="O35" s="17"/>
      <c r="P35" s="17"/>
      <c r="Q35" s="17"/>
      <c r="R35" s="17"/>
      <c r="S35" s="17"/>
      <c r="T35" s="17"/>
      <c r="U35" s="17"/>
      <c r="V35" s="17"/>
      <c r="W35" s="17"/>
      <c r="X35" s="17"/>
      <c r="Y35" s="17"/>
      <c r="Z35" s="17"/>
    </row>
    <row r="36" spans="1:26" ht="47.25" x14ac:dyDescent="0.25">
      <c r="A36" s="14">
        <v>93</v>
      </c>
      <c r="B36" s="12" t="s">
        <v>35</v>
      </c>
      <c r="C36" s="6" t="s">
        <v>43</v>
      </c>
      <c r="D36" s="7" t="s">
        <v>44</v>
      </c>
      <c r="E36" s="7" t="s">
        <v>6</v>
      </c>
      <c r="F36" s="7">
        <v>45324</v>
      </c>
      <c r="G36" s="8" t="s">
        <v>7</v>
      </c>
      <c r="H36" s="10">
        <v>4.1669999999999999E-2</v>
      </c>
      <c r="I36" s="10">
        <f t="shared" si="11"/>
        <v>2.9314844999999999E-2</v>
      </c>
      <c r="J36" s="9">
        <f t="shared" si="1"/>
        <v>1.5273835554707324E-5</v>
      </c>
      <c r="K36" s="7" t="s">
        <v>15</v>
      </c>
      <c r="L36" s="6" t="s">
        <v>30</v>
      </c>
      <c r="M36" s="6" t="s">
        <v>31</v>
      </c>
      <c r="N36" s="18"/>
      <c r="O36" s="17"/>
      <c r="P36" s="17"/>
      <c r="Q36" s="17"/>
      <c r="R36" s="17"/>
      <c r="S36" s="17"/>
      <c r="T36" s="17"/>
      <c r="U36" s="17"/>
      <c r="V36" s="17"/>
      <c r="W36" s="17"/>
      <c r="X36" s="17"/>
      <c r="Y36" s="17"/>
      <c r="Z36" s="17"/>
    </row>
    <row r="37" spans="1:26" x14ac:dyDescent="0.25">
      <c r="A37" s="14">
        <v>94</v>
      </c>
      <c r="B37" s="12" t="s">
        <v>33</v>
      </c>
      <c r="C37" s="6" t="s">
        <v>41</v>
      </c>
      <c r="D37" s="7" t="s">
        <v>9</v>
      </c>
      <c r="E37" s="7" t="s">
        <v>6</v>
      </c>
      <c r="F37" s="7">
        <v>43973</v>
      </c>
      <c r="G37" s="8" t="s">
        <v>7</v>
      </c>
      <c r="H37" s="10">
        <v>0.41666999999999998</v>
      </c>
      <c r="I37" s="10">
        <f t="shared" ref="I37:I39" si="12">H37*0.888</f>
        <v>0.37000295999999999</v>
      </c>
      <c r="J37" s="9">
        <f t="shared" si="1"/>
        <v>1.9278165604474289E-4</v>
      </c>
      <c r="K37" s="7" t="s">
        <v>26</v>
      </c>
      <c r="L37" s="6" t="s">
        <v>30</v>
      </c>
      <c r="M37" s="6" t="s">
        <v>31</v>
      </c>
      <c r="N37" s="18"/>
      <c r="O37" s="17"/>
      <c r="P37" s="17"/>
      <c r="Q37" s="17"/>
      <c r="R37" s="17"/>
      <c r="S37" s="17"/>
      <c r="T37" s="17"/>
      <c r="U37" s="17"/>
      <c r="V37" s="17"/>
      <c r="W37" s="17"/>
      <c r="X37" s="17"/>
      <c r="Y37" s="17"/>
      <c r="Z37" s="17"/>
    </row>
    <row r="38" spans="1:26" ht="31.5" x14ac:dyDescent="0.25">
      <c r="A38" s="14">
        <v>94</v>
      </c>
      <c r="B38" s="12" t="s">
        <v>34</v>
      </c>
      <c r="C38" s="6" t="s">
        <v>42</v>
      </c>
      <c r="D38" s="7" t="s">
        <v>8</v>
      </c>
      <c r="E38" s="7" t="s">
        <v>6</v>
      </c>
      <c r="F38" s="7">
        <v>43725</v>
      </c>
      <c r="G38" s="8" t="s">
        <v>7</v>
      </c>
      <c r="H38" s="10">
        <v>4.1669999999999999E-2</v>
      </c>
      <c r="I38" s="10">
        <f t="shared" si="12"/>
        <v>3.7002960000000001E-2</v>
      </c>
      <c r="J38" s="9">
        <f t="shared" si="1"/>
        <v>1.9279553621293678E-5</v>
      </c>
      <c r="K38" s="7" t="s">
        <v>26</v>
      </c>
      <c r="L38" s="6" t="s">
        <v>30</v>
      </c>
      <c r="M38" s="6" t="s">
        <v>31</v>
      </c>
      <c r="N38" s="18"/>
      <c r="O38" s="17"/>
      <c r="P38" s="17"/>
      <c r="Q38" s="17"/>
      <c r="R38" s="17"/>
      <c r="S38" s="17"/>
      <c r="T38" s="17"/>
      <c r="U38" s="17"/>
      <c r="V38" s="17"/>
      <c r="W38" s="17"/>
      <c r="X38" s="17"/>
      <c r="Y38" s="17"/>
      <c r="Z38" s="17"/>
    </row>
    <row r="39" spans="1:26" ht="47.25" x14ac:dyDescent="0.25">
      <c r="A39" s="14">
        <v>94</v>
      </c>
      <c r="B39" s="12" t="s">
        <v>35</v>
      </c>
      <c r="C39" s="6" t="s">
        <v>43</v>
      </c>
      <c r="D39" s="7" t="s">
        <v>44</v>
      </c>
      <c r="E39" s="7" t="s">
        <v>6</v>
      </c>
      <c r="F39" s="7">
        <v>45324</v>
      </c>
      <c r="G39" s="8" t="s">
        <v>7</v>
      </c>
      <c r="H39" s="10">
        <v>4.1669999999999999E-2</v>
      </c>
      <c r="I39" s="10">
        <f t="shared" si="12"/>
        <v>3.7002960000000001E-2</v>
      </c>
      <c r="J39" s="9">
        <f t="shared" si="1"/>
        <v>1.9279553621293678E-5</v>
      </c>
      <c r="K39" s="7" t="s">
        <v>26</v>
      </c>
      <c r="L39" s="6" t="s">
        <v>30</v>
      </c>
      <c r="M39" s="6" t="s">
        <v>31</v>
      </c>
      <c r="N39" s="18"/>
      <c r="O39" s="17"/>
      <c r="P39" s="17"/>
      <c r="Q39" s="17"/>
      <c r="R39" s="17"/>
      <c r="S39" s="17"/>
      <c r="T39" s="17"/>
      <c r="U39" s="17"/>
      <c r="V39" s="17"/>
      <c r="W39" s="17"/>
      <c r="X39" s="17"/>
      <c r="Y39" s="17"/>
      <c r="Z39" s="17"/>
    </row>
    <row r="40" spans="1:26" x14ac:dyDescent="0.25">
      <c r="A40" s="14">
        <v>95</v>
      </c>
      <c r="B40" s="12" t="s">
        <v>33</v>
      </c>
      <c r="C40" s="6" t="s">
        <v>41</v>
      </c>
      <c r="D40" s="7" t="s">
        <v>9</v>
      </c>
      <c r="E40" s="7" t="s">
        <v>6</v>
      </c>
      <c r="F40" s="7">
        <v>43973</v>
      </c>
      <c r="G40" s="8" t="s">
        <v>7</v>
      </c>
      <c r="H40" s="10">
        <v>0.41666999999999998</v>
      </c>
      <c r="I40" s="10">
        <f t="shared" ref="I40:I42" si="13">H40*1.2517</f>
        <v>0.52154583899999996</v>
      </c>
      <c r="J40" s="9">
        <f t="shared" si="1"/>
        <v>2.717396383684737E-4</v>
      </c>
      <c r="K40" s="7" t="s">
        <v>24</v>
      </c>
      <c r="L40" s="6" t="s">
        <v>30</v>
      </c>
      <c r="M40" s="6" t="s">
        <v>31</v>
      </c>
      <c r="N40" s="18"/>
      <c r="O40" s="17"/>
      <c r="P40" s="17"/>
      <c r="Q40" s="17"/>
      <c r="R40" s="17"/>
      <c r="S40" s="17"/>
      <c r="T40" s="17"/>
      <c r="U40" s="17"/>
      <c r="V40" s="17"/>
      <c r="W40" s="17"/>
      <c r="X40" s="17"/>
      <c r="Y40" s="17"/>
      <c r="Z40" s="17"/>
    </row>
    <row r="41" spans="1:26" ht="31.5" x14ac:dyDescent="0.25">
      <c r="A41" s="14">
        <v>95</v>
      </c>
      <c r="B41" s="12" t="s">
        <v>34</v>
      </c>
      <c r="C41" s="6" t="s">
        <v>42</v>
      </c>
      <c r="D41" s="7" t="s">
        <v>8</v>
      </c>
      <c r="E41" s="7" t="s">
        <v>6</v>
      </c>
      <c r="F41" s="7">
        <v>43725</v>
      </c>
      <c r="G41" s="8" t="s">
        <v>7</v>
      </c>
      <c r="H41" s="10">
        <v>4.1669999999999999E-2</v>
      </c>
      <c r="I41" s="10">
        <f t="shared" si="13"/>
        <v>5.2158338999999998E-2</v>
      </c>
      <c r="J41" s="9">
        <f t="shared" si="1"/>
        <v>2.717592034659155E-5</v>
      </c>
      <c r="K41" s="7" t="s">
        <v>24</v>
      </c>
      <c r="L41" s="6" t="s">
        <v>30</v>
      </c>
      <c r="M41" s="6" t="s">
        <v>31</v>
      </c>
      <c r="N41" s="18"/>
      <c r="O41" s="17"/>
      <c r="P41" s="17"/>
      <c r="Q41" s="17"/>
      <c r="R41" s="17"/>
      <c r="S41" s="17"/>
      <c r="T41" s="17"/>
      <c r="U41" s="17"/>
      <c r="V41" s="17"/>
      <c r="W41" s="17"/>
      <c r="X41" s="17"/>
      <c r="Y41" s="17"/>
      <c r="Z41" s="17"/>
    </row>
    <row r="42" spans="1:26" ht="47.25" x14ac:dyDescent="0.25">
      <c r="A42" s="14">
        <v>95</v>
      </c>
      <c r="B42" s="12" t="s">
        <v>35</v>
      </c>
      <c r="C42" s="6" t="s">
        <v>43</v>
      </c>
      <c r="D42" s="7" t="s">
        <v>44</v>
      </c>
      <c r="E42" s="7" t="s">
        <v>6</v>
      </c>
      <c r="F42" s="7">
        <v>45324</v>
      </c>
      <c r="G42" s="8" t="s">
        <v>7</v>
      </c>
      <c r="H42" s="10">
        <v>4.1669999999999999E-2</v>
      </c>
      <c r="I42" s="10">
        <f t="shared" si="13"/>
        <v>5.2158338999999998E-2</v>
      </c>
      <c r="J42" s="9">
        <f t="shared" si="1"/>
        <v>2.717592034659155E-5</v>
      </c>
      <c r="K42" s="7" t="s">
        <v>24</v>
      </c>
      <c r="L42" s="6" t="s">
        <v>30</v>
      </c>
      <c r="M42" s="6" t="s">
        <v>31</v>
      </c>
      <c r="N42" s="18"/>
      <c r="O42" s="17"/>
      <c r="P42" s="17"/>
      <c r="Q42" s="17"/>
      <c r="R42" s="17"/>
      <c r="S42" s="17"/>
      <c r="T42" s="17"/>
      <c r="U42" s="17"/>
      <c r="V42" s="17"/>
      <c r="W42" s="17"/>
      <c r="X42" s="17"/>
      <c r="Y42" s="17"/>
      <c r="Z42" s="17"/>
    </row>
    <row r="43" spans="1:26" x14ac:dyDescent="0.25">
      <c r="A43" s="14">
        <v>96</v>
      </c>
      <c r="B43" s="12" t="s">
        <v>33</v>
      </c>
      <c r="C43" s="6" t="s">
        <v>41</v>
      </c>
      <c r="D43" s="7" t="s">
        <v>9</v>
      </c>
      <c r="E43" s="7" t="s">
        <v>6</v>
      </c>
      <c r="F43" s="7">
        <v>43973</v>
      </c>
      <c r="G43" s="8" t="s">
        <v>7</v>
      </c>
      <c r="H43" s="10">
        <v>0.41666999999999998</v>
      </c>
      <c r="I43" s="10">
        <f t="shared" ref="I43:I45" si="14">H43* 1.1031</f>
        <v>0.45962867699999999</v>
      </c>
      <c r="J43" s="9">
        <f t="shared" si="1"/>
        <v>2.3947910448531069E-4</v>
      </c>
      <c r="K43" s="7" t="s">
        <v>25</v>
      </c>
      <c r="L43" s="6" t="s">
        <v>30</v>
      </c>
      <c r="M43" s="6" t="s">
        <v>31</v>
      </c>
      <c r="N43" s="18"/>
      <c r="O43" s="17"/>
      <c r="P43" s="17"/>
      <c r="Q43" s="17"/>
      <c r="R43" s="17"/>
      <c r="S43" s="17"/>
      <c r="T43" s="17"/>
      <c r="U43" s="17"/>
      <c r="V43" s="17"/>
      <c r="W43" s="17"/>
      <c r="X43" s="17"/>
      <c r="Y43" s="17"/>
      <c r="Z43" s="17"/>
    </row>
    <row r="44" spans="1:26" ht="31.5" x14ac:dyDescent="0.25">
      <c r="A44" s="14">
        <v>96</v>
      </c>
      <c r="B44" s="12" t="s">
        <v>34</v>
      </c>
      <c r="C44" s="6" t="s">
        <v>42</v>
      </c>
      <c r="D44" s="7" t="s">
        <v>8</v>
      </c>
      <c r="E44" s="7" t="s">
        <v>6</v>
      </c>
      <c r="F44" s="7">
        <v>43725</v>
      </c>
      <c r="G44" s="8" t="s">
        <v>7</v>
      </c>
      <c r="H44" s="10">
        <v>4.1669999999999999E-2</v>
      </c>
      <c r="I44" s="10">
        <f t="shared" si="14"/>
        <v>4.5966176999999997E-2</v>
      </c>
      <c r="J44" s="9">
        <f t="shared" si="1"/>
        <v>2.3949634684289476E-5</v>
      </c>
      <c r="K44" s="7" t="s">
        <v>25</v>
      </c>
      <c r="L44" s="6" t="s">
        <v>30</v>
      </c>
      <c r="M44" s="6" t="s">
        <v>31</v>
      </c>
      <c r="N44" s="18"/>
      <c r="O44" s="17"/>
      <c r="P44" s="17"/>
      <c r="Q44" s="17"/>
      <c r="R44" s="17"/>
      <c r="S44" s="17"/>
      <c r="T44" s="17"/>
      <c r="U44" s="17"/>
      <c r="V44" s="17"/>
      <c r="W44" s="17"/>
      <c r="X44" s="17"/>
      <c r="Y44" s="17"/>
      <c r="Z44" s="17"/>
    </row>
    <row r="45" spans="1:26" ht="47.25" x14ac:dyDescent="0.25">
      <c r="A45" s="14">
        <v>96</v>
      </c>
      <c r="B45" s="12" t="s">
        <v>35</v>
      </c>
      <c r="C45" s="6" t="s">
        <v>43</v>
      </c>
      <c r="D45" s="7" t="s">
        <v>44</v>
      </c>
      <c r="E45" s="7" t="s">
        <v>6</v>
      </c>
      <c r="F45" s="7">
        <v>45324</v>
      </c>
      <c r="G45" s="8" t="s">
        <v>7</v>
      </c>
      <c r="H45" s="10">
        <v>4.1669999999999999E-2</v>
      </c>
      <c r="I45" s="10">
        <f t="shared" si="14"/>
        <v>4.5966176999999997E-2</v>
      </c>
      <c r="J45" s="9">
        <f t="shared" si="1"/>
        <v>2.3949634684289476E-5</v>
      </c>
      <c r="K45" s="7" t="s">
        <v>25</v>
      </c>
      <c r="L45" s="6" t="s">
        <v>30</v>
      </c>
      <c r="M45" s="6" t="s">
        <v>31</v>
      </c>
      <c r="N45" s="18"/>
      <c r="O45" s="17"/>
      <c r="P45" s="17"/>
      <c r="Q45" s="17"/>
      <c r="R45" s="17"/>
      <c r="S45" s="17"/>
      <c r="T45" s="17"/>
      <c r="U45" s="17"/>
      <c r="V45" s="17"/>
      <c r="W45" s="17"/>
      <c r="X45" s="17"/>
      <c r="Y45" s="17"/>
      <c r="Z45" s="17"/>
    </row>
    <row r="46" spans="1:26" x14ac:dyDescent="0.25">
      <c r="A46" s="14">
        <v>97</v>
      </c>
      <c r="B46" s="12" t="s">
        <v>33</v>
      </c>
      <c r="C46" s="6" t="s">
        <v>41</v>
      </c>
      <c r="D46" s="7" t="s">
        <v>9</v>
      </c>
      <c r="E46" s="7" t="s">
        <v>6</v>
      </c>
      <c r="F46" s="7">
        <v>43973</v>
      </c>
      <c r="G46" s="8" t="s">
        <v>7</v>
      </c>
      <c r="H46" s="10">
        <v>0.41666999999999998</v>
      </c>
      <c r="I46" s="10">
        <f t="shared" ref="I46:I48" si="15">H46*0.5851</f>
        <v>0.24379361699999996</v>
      </c>
      <c r="J46" s="9">
        <f t="shared" si="1"/>
        <v>1.2702313845921066E-4</v>
      </c>
      <c r="K46" s="15" t="s">
        <v>18</v>
      </c>
      <c r="L46" s="6" t="s">
        <v>30</v>
      </c>
      <c r="M46" s="6" t="s">
        <v>31</v>
      </c>
      <c r="N46" s="18"/>
      <c r="O46" s="17"/>
      <c r="P46" s="17"/>
      <c r="Q46" s="17"/>
      <c r="R46" s="17"/>
      <c r="S46" s="17"/>
      <c r="T46" s="17"/>
      <c r="U46" s="17"/>
      <c r="V46" s="17"/>
      <c r="W46" s="17"/>
      <c r="X46" s="17"/>
      <c r="Y46" s="17"/>
      <c r="Z46" s="17"/>
    </row>
    <row r="47" spans="1:26" ht="31.5" x14ac:dyDescent="0.25">
      <c r="A47" s="14">
        <v>97</v>
      </c>
      <c r="B47" s="12" t="s">
        <v>34</v>
      </c>
      <c r="C47" s="6" t="s">
        <v>42</v>
      </c>
      <c r="D47" s="7" t="s">
        <v>8</v>
      </c>
      <c r="E47" s="7" t="s">
        <v>6</v>
      </c>
      <c r="F47" s="7">
        <v>43725</v>
      </c>
      <c r="G47" s="8" t="s">
        <v>7</v>
      </c>
      <c r="H47" s="10">
        <v>4.1669999999999999E-2</v>
      </c>
      <c r="I47" s="10">
        <f t="shared" si="15"/>
        <v>2.4381116999999997E-2</v>
      </c>
      <c r="J47" s="9">
        <f t="shared" si="1"/>
        <v>1.2703228405201497E-5</v>
      </c>
      <c r="K47" s="15" t="s">
        <v>18</v>
      </c>
      <c r="L47" s="6" t="s">
        <v>30</v>
      </c>
      <c r="M47" s="6" t="s">
        <v>31</v>
      </c>
      <c r="N47" s="18"/>
      <c r="O47" s="17"/>
      <c r="P47" s="17"/>
      <c r="Q47" s="17"/>
      <c r="R47" s="17"/>
      <c r="S47" s="17"/>
      <c r="T47" s="17"/>
      <c r="U47" s="17"/>
      <c r="V47" s="17"/>
      <c r="W47" s="17"/>
      <c r="X47" s="17"/>
      <c r="Y47" s="17"/>
      <c r="Z47" s="17"/>
    </row>
    <row r="48" spans="1:26" ht="47.25" x14ac:dyDescent="0.25">
      <c r="A48" s="14">
        <v>97</v>
      </c>
      <c r="B48" s="12" t="s">
        <v>35</v>
      </c>
      <c r="C48" s="6" t="s">
        <v>43</v>
      </c>
      <c r="D48" s="7" t="s">
        <v>44</v>
      </c>
      <c r="E48" s="7" t="s">
        <v>6</v>
      </c>
      <c r="F48" s="7">
        <v>45324</v>
      </c>
      <c r="G48" s="8" t="s">
        <v>7</v>
      </c>
      <c r="H48" s="10">
        <v>4.1669999999999999E-2</v>
      </c>
      <c r="I48" s="10">
        <f t="shared" si="15"/>
        <v>2.4381116999999997E-2</v>
      </c>
      <c r="J48" s="9">
        <f t="shared" si="1"/>
        <v>1.2703228405201497E-5</v>
      </c>
      <c r="K48" s="15" t="s">
        <v>18</v>
      </c>
      <c r="L48" s="6" t="s">
        <v>30</v>
      </c>
      <c r="M48" s="6" t="s">
        <v>31</v>
      </c>
      <c r="N48" s="18"/>
      <c r="O48" s="17"/>
      <c r="P48" s="17"/>
      <c r="Q48" s="17"/>
      <c r="R48" s="17"/>
      <c r="S48" s="17"/>
      <c r="T48" s="17"/>
      <c r="U48" s="17"/>
      <c r="V48" s="17"/>
      <c r="W48" s="17"/>
      <c r="X48" s="17"/>
      <c r="Y48" s="17"/>
      <c r="Z48" s="17"/>
    </row>
    <row r="49" spans="1:26" x14ac:dyDescent="0.25">
      <c r="A49" s="13">
        <v>98</v>
      </c>
      <c r="B49" s="12" t="s">
        <v>33</v>
      </c>
      <c r="C49" s="6" t="s">
        <v>41</v>
      </c>
      <c r="D49" s="7" t="s">
        <v>9</v>
      </c>
      <c r="E49" s="7" t="s">
        <v>6</v>
      </c>
      <c r="F49" s="7">
        <v>43973</v>
      </c>
      <c r="G49" s="8" t="s">
        <v>7</v>
      </c>
      <c r="H49" s="10">
        <v>0.41666999999999998</v>
      </c>
      <c r="I49" s="10">
        <f t="shared" ref="I49:I51" si="16">H49*0.5482</f>
        <v>0.228418494</v>
      </c>
      <c r="J49" s="9">
        <f t="shared" si="1"/>
        <v>1.1901227910329736E-4</v>
      </c>
      <c r="K49" s="15" t="s">
        <v>23</v>
      </c>
      <c r="L49" s="6" t="s">
        <v>30</v>
      </c>
      <c r="M49" s="6" t="s">
        <v>31</v>
      </c>
      <c r="N49" s="18"/>
      <c r="O49" s="17"/>
      <c r="P49" s="17"/>
      <c r="Q49" s="17"/>
      <c r="R49" s="17"/>
      <c r="S49" s="17"/>
      <c r="T49" s="17"/>
      <c r="U49" s="17"/>
      <c r="V49" s="17"/>
      <c r="W49" s="17"/>
      <c r="X49" s="17"/>
      <c r="Y49" s="17"/>
      <c r="Z49" s="17"/>
    </row>
    <row r="50" spans="1:26" ht="31.5" x14ac:dyDescent="0.25">
      <c r="A50" s="13">
        <v>98</v>
      </c>
      <c r="B50" s="12" t="s">
        <v>34</v>
      </c>
      <c r="C50" s="6" t="s">
        <v>42</v>
      </c>
      <c r="D50" s="7" t="s">
        <v>8</v>
      </c>
      <c r="E50" s="7" t="s">
        <v>6</v>
      </c>
      <c r="F50" s="7">
        <v>43725</v>
      </c>
      <c r="G50" s="8" t="s">
        <v>7</v>
      </c>
      <c r="H50" s="10">
        <v>4.1669999999999999E-2</v>
      </c>
      <c r="I50" s="10">
        <f t="shared" si="16"/>
        <v>2.2843493999999999E-2</v>
      </c>
      <c r="J50" s="9">
        <f t="shared" si="1"/>
        <v>1.1902084791884227E-5</v>
      </c>
      <c r="K50" s="15" t="s">
        <v>23</v>
      </c>
      <c r="L50" s="6" t="s">
        <v>30</v>
      </c>
      <c r="M50" s="6" t="s">
        <v>31</v>
      </c>
      <c r="N50" s="18"/>
      <c r="O50" s="17"/>
      <c r="P50" s="17"/>
      <c r="Q50" s="17"/>
      <c r="R50" s="17"/>
      <c r="S50" s="17"/>
      <c r="T50" s="17"/>
      <c r="U50" s="17"/>
      <c r="V50" s="17"/>
      <c r="W50" s="17"/>
      <c r="X50" s="17"/>
      <c r="Y50" s="17"/>
      <c r="Z50" s="17"/>
    </row>
    <row r="51" spans="1:26" ht="47.25" x14ac:dyDescent="0.25">
      <c r="A51" s="13">
        <v>98</v>
      </c>
      <c r="B51" s="12" t="s">
        <v>35</v>
      </c>
      <c r="C51" s="6" t="s">
        <v>43</v>
      </c>
      <c r="D51" s="7" t="s">
        <v>44</v>
      </c>
      <c r="E51" s="7" t="s">
        <v>6</v>
      </c>
      <c r="F51" s="7">
        <v>45324</v>
      </c>
      <c r="G51" s="8" t="s">
        <v>7</v>
      </c>
      <c r="H51" s="10">
        <v>4.1669999999999999E-2</v>
      </c>
      <c r="I51" s="10">
        <f t="shared" si="16"/>
        <v>2.2843493999999999E-2</v>
      </c>
      <c r="J51" s="9">
        <f t="shared" si="1"/>
        <v>1.1902084791884227E-5</v>
      </c>
      <c r="K51" s="15" t="s">
        <v>23</v>
      </c>
      <c r="L51" s="6" t="s">
        <v>30</v>
      </c>
      <c r="M51" s="6" t="s">
        <v>31</v>
      </c>
      <c r="N51" s="18"/>
      <c r="O51" s="17"/>
      <c r="P51" s="17"/>
      <c r="Q51" s="17"/>
      <c r="R51" s="17"/>
      <c r="S51" s="17"/>
      <c r="T51" s="17"/>
      <c r="U51" s="17"/>
      <c r="V51" s="17"/>
      <c r="W51" s="17"/>
      <c r="X51" s="17"/>
      <c r="Y51" s="17"/>
      <c r="Z51" s="17"/>
    </row>
    <row r="52" spans="1:26" x14ac:dyDescent="0.25">
      <c r="A52" s="13">
        <v>99</v>
      </c>
      <c r="B52" s="12" t="s">
        <v>33</v>
      </c>
      <c r="C52" s="6" t="s">
        <v>41</v>
      </c>
      <c r="D52" s="7" t="s">
        <v>9</v>
      </c>
      <c r="E52" s="7" t="s">
        <v>6</v>
      </c>
      <c r="F52" s="7">
        <v>43973</v>
      </c>
      <c r="G52" s="8" t="s">
        <v>7</v>
      </c>
      <c r="H52" s="10">
        <v>0.41666999999999998</v>
      </c>
      <c r="I52" s="10">
        <f t="shared" ref="I52:I54" si="17">H52*4.0659</f>
        <v>1.6941385529999999</v>
      </c>
      <c r="J52" s="9">
        <f t="shared" si="1"/>
        <v>8.8269249472108129E-4</v>
      </c>
      <c r="K52" s="7" t="s">
        <v>22</v>
      </c>
      <c r="L52" s="6" t="s">
        <v>30</v>
      </c>
      <c r="M52" s="6" t="s">
        <v>31</v>
      </c>
      <c r="N52" s="18"/>
      <c r="O52" s="17"/>
      <c r="P52" s="17"/>
      <c r="Q52" s="17"/>
      <c r="R52" s="17"/>
      <c r="S52" s="17"/>
      <c r="T52" s="17"/>
      <c r="U52" s="17"/>
      <c r="V52" s="17"/>
      <c r="W52" s="17"/>
      <c r="X52" s="17"/>
      <c r="Y52" s="17"/>
      <c r="Z52" s="17"/>
    </row>
    <row r="53" spans="1:26" ht="31.5" x14ac:dyDescent="0.25">
      <c r="A53" s="13">
        <v>99</v>
      </c>
      <c r="B53" s="12" t="s">
        <v>34</v>
      </c>
      <c r="C53" s="6" t="s">
        <v>42</v>
      </c>
      <c r="D53" s="7" t="s">
        <v>8</v>
      </c>
      <c r="E53" s="7" t="s">
        <v>6</v>
      </c>
      <c r="F53" s="7">
        <v>43725</v>
      </c>
      <c r="G53" s="8" t="s">
        <v>7</v>
      </c>
      <c r="H53" s="10">
        <v>4.1669999999999999E-2</v>
      </c>
      <c r="I53" s="10">
        <f t="shared" si="17"/>
        <v>0.16942605299999999</v>
      </c>
      <c r="J53" s="9">
        <f t="shared" si="1"/>
        <v>8.827560480722743E-5</v>
      </c>
      <c r="K53" s="7" t="s">
        <v>22</v>
      </c>
      <c r="L53" s="6" t="s">
        <v>30</v>
      </c>
      <c r="M53" s="6" t="s">
        <v>31</v>
      </c>
      <c r="N53" s="18"/>
      <c r="O53" s="17"/>
      <c r="P53" s="17"/>
      <c r="Q53" s="17"/>
      <c r="R53" s="17"/>
      <c r="S53" s="17"/>
      <c r="T53" s="17"/>
      <c r="U53" s="17"/>
      <c r="V53" s="17"/>
      <c r="W53" s="17"/>
      <c r="X53" s="17"/>
      <c r="Y53" s="17"/>
      <c r="Z53" s="17"/>
    </row>
    <row r="54" spans="1:26" ht="47.25" x14ac:dyDescent="0.25">
      <c r="A54" s="13">
        <v>99</v>
      </c>
      <c r="B54" s="12" t="s">
        <v>35</v>
      </c>
      <c r="C54" s="6" t="s">
        <v>43</v>
      </c>
      <c r="D54" s="7" t="s">
        <v>44</v>
      </c>
      <c r="E54" s="7" t="s">
        <v>6</v>
      </c>
      <c r="F54" s="7">
        <v>45324</v>
      </c>
      <c r="G54" s="8" t="s">
        <v>7</v>
      </c>
      <c r="H54" s="10">
        <v>4.1669999999999999E-2</v>
      </c>
      <c r="I54" s="10">
        <f t="shared" si="17"/>
        <v>0.16942605299999999</v>
      </c>
      <c r="J54" s="9">
        <f t="shared" si="1"/>
        <v>8.827560480722743E-5</v>
      </c>
      <c r="K54" s="7" t="s">
        <v>22</v>
      </c>
      <c r="L54" s="6" t="s">
        <v>30</v>
      </c>
      <c r="M54" s="6" t="s">
        <v>31</v>
      </c>
      <c r="N54" s="18"/>
      <c r="O54" s="17"/>
      <c r="P54" s="17"/>
      <c r="Q54" s="17"/>
      <c r="R54" s="17"/>
      <c r="S54" s="17"/>
      <c r="T54" s="17"/>
      <c r="U54" s="17"/>
      <c r="V54" s="17"/>
      <c r="W54" s="17"/>
      <c r="X54" s="17"/>
      <c r="Y54" s="17"/>
      <c r="Z54" s="17"/>
    </row>
    <row r="55" spans="1:26" ht="78.75" x14ac:dyDescent="0.25">
      <c r="A55" s="17"/>
      <c r="B55" s="19"/>
      <c r="C55" s="17"/>
      <c r="D55" s="17"/>
      <c r="E55" s="17"/>
      <c r="F55" s="17"/>
      <c r="G55" s="17"/>
      <c r="H55" s="20"/>
      <c r="I55" s="24" t="s">
        <v>48</v>
      </c>
      <c r="J55" s="23" t="s">
        <v>47</v>
      </c>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21"/>
      <c r="J56" s="17"/>
      <c r="K56" s="17"/>
      <c r="L56" s="17"/>
      <c r="M56" s="17"/>
      <c r="N56" s="17"/>
      <c r="O56" s="17"/>
      <c r="P56" s="17"/>
      <c r="Q56" s="17"/>
      <c r="R56" s="17"/>
      <c r="S56" s="17"/>
      <c r="T56" s="17"/>
      <c r="U56" s="17"/>
      <c r="V56" s="17"/>
      <c r="W56" s="17"/>
      <c r="X56" s="17"/>
      <c r="Y56" s="17"/>
      <c r="Z56" s="17"/>
    </row>
    <row r="57" spans="1:26" ht="31.5" x14ac:dyDescent="0.25">
      <c r="A57" s="17"/>
      <c r="B57" s="17"/>
      <c r="C57" s="17"/>
      <c r="D57" s="22"/>
      <c r="E57" s="22"/>
      <c r="F57" s="17"/>
      <c r="G57" s="17"/>
      <c r="H57" s="20"/>
      <c r="I57" s="16" t="s">
        <v>32</v>
      </c>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31" t="s">
        <v>45</v>
      </c>
      <c r="B59" s="32"/>
      <c r="C59" s="32"/>
      <c r="D59" s="32"/>
      <c r="E59" s="32"/>
      <c r="F59" s="32"/>
      <c r="G59" s="32"/>
      <c r="H59" s="32"/>
      <c r="I59" s="32"/>
      <c r="J59" s="32"/>
      <c r="K59" s="32"/>
      <c r="L59" s="32"/>
      <c r="M59" s="32"/>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x14ac:dyDescent="0.25">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x14ac:dyDescent="0.25">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x14ac:dyDescent="0.25">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x14ac:dyDescent="0.25">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x14ac:dyDescent="0.25">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x14ac:dyDescent="0.25">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x14ac:dyDescent="0.25">
      <c r="A367" s="17"/>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x14ac:dyDescent="0.25">
      <c r="A368" s="17"/>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x14ac:dyDescent="0.25">
      <c r="A369" s="17"/>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x14ac:dyDescent="0.25">
      <c r="A370" s="17"/>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x14ac:dyDescent="0.25">
      <c r="A371" s="17"/>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x14ac:dyDescent="0.25">
      <c r="A372" s="17"/>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x14ac:dyDescent="0.25">
      <c r="A373" s="17"/>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x14ac:dyDescent="0.25">
      <c r="A374" s="17"/>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x14ac:dyDescent="0.25">
      <c r="A375" s="17"/>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x14ac:dyDescent="0.25">
      <c r="A376" s="17"/>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x14ac:dyDescent="0.25">
      <c r="A377" s="17"/>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x14ac:dyDescent="0.25">
      <c r="A378" s="17"/>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x14ac:dyDescent="0.25">
      <c r="A379" s="17"/>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x14ac:dyDescent="0.25">
      <c r="A380" s="17"/>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x14ac:dyDescent="0.25">
      <c r="A381" s="17"/>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x14ac:dyDescent="0.25">
      <c r="A382" s="17"/>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x14ac:dyDescent="0.25">
      <c r="A383" s="17"/>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x14ac:dyDescent="0.25">
      <c r="A384" s="17"/>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x14ac:dyDescent="0.25">
      <c r="A385" s="17"/>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x14ac:dyDescent="0.25">
      <c r="A386" s="17"/>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x14ac:dyDescent="0.25">
      <c r="A387" s="17"/>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x14ac:dyDescent="0.25">
      <c r="A388" s="17"/>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x14ac:dyDescent="0.25">
      <c r="A389" s="17"/>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x14ac:dyDescent="0.25">
      <c r="A390" s="17"/>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x14ac:dyDescent="0.25">
      <c r="A391" s="17"/>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x14ac:dyDescent="0.25">
      <c r="A392" s="17"/>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x14ac:dyDescent="0.25">
      <c r="A393" s="17"/>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x14ac:dyDescent="0.25">
      <c r="A394" s="17"/>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x14ac:dyDescent="0.25">
      <c r="A395" s="17"/>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x14ac:dyDescent="0.25">
      <c r="A396" s="17"/>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x14ac:dyDescent="0.25">
      <c r="A397" s="17"/>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x14ac:dyDescent="0.25">
      <c r="A398" s="17"/>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x14ac:dyDescent="0.25">
      <c r="A399" s="17"/>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x14ac:dyDescent="0.25">
      <c r="A400" s="17"/>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x14ac:dyDescent="0.25">
      <c r="A401" s="17"/>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x14ac:dyDescent="0.25">
      <c r="A402" s="17"/>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x14ac:dyDescent="0.25">
      <c r="A403" s="17"/>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x14ac:dyDescent="0.25">
      <c r="A404" s="17"/>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x14ac:dyDescent="0.25">
      <c r="A405" s="17"/>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x14ac:dyDescent="0.25">
      <c r="A406" s="17"/>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x14ac:dyDescent="0.25">
      <c r="A407" s="17"/>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x14ac:dyDescent="0.25">
      <c r="A408" s="17"/>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x14ac:dyDescent="0.25">
      <c r="A409" s="17"/>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x14ac:dyDescent="0.25">
      <c r="A410" s="17"/>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x14ac:dyDescent="0.25">
      <c r="A411" s="17"/>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x14ac:dyDescent="0.25">
      <c r="A412" s="17"/>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x14ac:dyDescent="0.25">
      <c r="A413" s="17"/>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x14ac:dyDescent="0.25">
      <c r="A414" s="17"/>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x14ac:dyDescent="0.25">
      <c r="A415" s="17"/>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x14ac:dyDescent="0.25">
      <c r="A416" s="17"/>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x14ac:dyDescent="0.25">
      <c r="A417" s="17"/>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x14ac:dyDescent="0.25">
      <c r="A418" s="17"/>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x14ac:dyDescent="0.25">
      <c r="A419" s="17"/>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x14ac:dyDescent="0.25">
      <c r="A420" s="17"/>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x14ac:dyDescent="0.25">
      <c r="A421" s="17"/>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x14ac:dyDescent="0.25">
      <c r="A422" s="17"/>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x14ac:dyDescent="0.25">
      <c r="A423" s="17"/>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x14ac:dyDescent="0.25">
      <c r="A424" s="17"/>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x14ac:dyDescent="0.25">
      <c r="A425" s="17"/>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x14ac:dyDescent="0.25">
      <c r="A426" s="17"/>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x14ac:dyDescent="0.25">
      <c r="A427" s="17"/>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x14ac:dyDescent="0.25">
      <c r="A428" s="17"/>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x14ac:dyDescent="0.25">
      <c r="A429" s="17"/>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x14ac:dyDescent="0.25">
      <c r="A430" s="17"/>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x14ac:dyDescent="0.25">
      <c r="A431" s="17"/>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x14ac:dyDescent="0.25">
      <c r="A432" s="17"/>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x14ac:dyDescent="0.25">
      <c r="A433" s="17"/>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x14ac:dyDescent="0.25">
      <c r="A434" s="17"/>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x14ac:dyDescent="0.25">
      <c r="A435" s="17"/>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x14ac:dyDescent="0.25">
      <c r="A436" s="17"/>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x14ac:dyDescent="0.25">
      <c r="A437" s="17"/>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x14ac:dyDescent="0.25">
      <c r="A438" s="17"/>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x14ac:dyDescent="0.25">
      <c r="A439" s="17"/>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x14ac:dyDescent="0.25">
      <c r="A440" s="17"/>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x14ac:dyDescent="0.25">
      <c r="A441" s="17"/>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x14ac:dyDescent="0.25">
      <c r="A442" s="17"/>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x14ac:dyDescent="0.25">
      <c r="A443" s="17"/>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x14ac:dyDescent="0.25">
      <c r="A444" s="17"/>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x14ac:dyDescent="0.25">
      <c r="A445" s="17"/>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x14ac:dyDescent="0.25">
      <c r="A446" s="17"/>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x14ac:dyDescent="0.25">
      <c r="A447" s="17"/>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x14ac:dyDescent="0.25">
      <c r="A448" s="17"/>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x14ac:dyDescent="0.25">
      <c r="A449" s="17"/>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x14ac:dyDescent="0.25">
      <c r="A450" s="17"/>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x14ac:dyDescent="0.25">
      <c r="A451" s="17"/>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x14ac:dyDescent="0.25">
      <c r="A452" s="17"/>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x14ac:dyDescent="0.25">
      <c r="A453" s="17"/>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x14ac:dyDescent="0.25">
      <c r="A454" s="17"/>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x14ac:dyDescent="0.25">
      <c r="A455" s="17"/>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x14ac:dyDescent="0.25">
      <c r="A456" s="17"/>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x14ac:dyDescent="0.25">
      <c r="A457" s="17"/>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x14ac:dyDescent="0.25">
      <c r="A458" s="17"/>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x14ac:dyDescent="0.25">
      <c r="A459" s="17"/>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x14ac:dyDescent="0.25">
      <c r="A460" s="17"/>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x14ac:dyDescent="0.25">
      <c r="A461" s="17"/>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x14ac:dyDescent="0.25">
      <c r="A462" s="17"/>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x14ac:dyDescent="0.25">
      <c r="A463" s="17"/>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x14ac:dyDescent="0.25">
      <c r="A464" s="17"/>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x14ac:dyDescent="0.25">
      <c r="A465" s="17"/>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x14ac:dyDescent="0.25">
      <c r="A466" s="17"/>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x14ac:dyDescent="0.25">
      <c r="A467" s="17"/>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x14ac:dyDescent="0.25">
      <c r="A468" s="17"/>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x14ac:dyDescent="0.25">
      <c r="A469" s="17"/>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x14ac:dyDescent="0.25">
      <c r="A470" s="17"/>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x14ac:dyDescent="0.25">
      <c r="A471" s="17"/>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x14ac:dyDescent="0.25">
      <c r="A472" s="17"/>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x14ac:dyDescent="0.25">
      <c r="A473" s="17"/>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x14ac:dyDescent="0.25">
      <c r="A474" s="17"/>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x14ac:dyDescent="0.25">
      <c r="A475" s="17"/>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x14ac:dyDescent="0.25">
      <c r="A476" s="17"/>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x14ac:dyDescent="0.25">
      <c r="A477" s="17"/>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x14ac:dyDescent="0.25">
      <c r="A478" s="17"/>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x14ac:dyDescent="0.25">
      <c r="A479" s="17"/>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x14ac:dyDescent="0.25">
      <c r="A480" s="17"/>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x14ac:dyDescent="0.25">
      <c r="A481" s="17"/>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x14ac:dyDescent="0.25">
      <c r="A482" s="17"/>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x14ac:dyDescent="0.25">
      <c r="A483" s="17"/>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x14ac:dyDescent="0.25">
      <c r="A484" s="17"/>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x14ac:dyDescent="0.25">
      <c r="A485" s="17"/>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x14ac:dyDescent="0.25">
      <c r="A486" s="17"/>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x14ac:dyDescent="0.25">
      <c r="A487" s="17"/>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x14ac:dyDescent="0.25">
      <c r="A488" s="17"/>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x14ac:dyDescent="0.25">
      <c r="A489" s="17"/>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x14ac:dyDescent="0.25">
      <c r="A490" s="17"/>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x14ac:dyDescent="0.25">
      <c r="A491" s="17"/>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x14ac:dyDescent="0.25">
      <c r="A492" s="17"/>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x14ac:dyDescent="0.25">
      <c r="A493" s="17"/>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x14ac:dyDescent="0.25">
      <c r="A494" s="17"/>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x14ac:dyDescent="0.25">
      <c r="A495" s="17"/>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x14ac:dyDescent="0.25">
      <c r="A496" s="17"/>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x14ac:dyDescent="0.25">
      <c r="A497" s="17"/>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x14ac:dyDescent="0.25">
      <c r="A498" s="17"/>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x14ac:dyDescent="0.25">
      <c r="A499" s="17"/>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x14ac:dyDescent="0.25">
      <c r="A500" s="17"/>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x14ac:dyDescent="0.25">
      <c r="A501" s="17"/>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x14ac:dyDescent="0.25">
      <c r="A502" s="17"/>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x14ac:dyDescent="0.25">
      <c r="A503" s="17"/>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x14ac:dyDescent="0.25">
      <c r="A504" s="17"/>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x14ac:dyDescent="0.25">
      <c r="A505" s="17"/>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x14ac:dyDescent="0.25">
      <c r="A506" s="17"/>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x14ac:dyDescent="0.25">
      <c r="A507" s="17"/>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x14ac:dyDescent="0.25">
      <c r="A508" s="17"/>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x14ac:dyDescent="0.25">
      <c r="A509" s="17"/>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x14ac:dyDescent="0.25">
      <c r="A510" s="17"/>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x14ac:dyDescent="0.25">
      <c r="A511" s="17"/>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x14ac:dyDescent="0.25">
      <c r="A512" s="17"/>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x14ac:dyDescent="0.25">
      <c r="A513" s="17"/>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x14ac:dyDescent="0.25">
      <c r="A514" s="17"/>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x14ac:dyDescent="0.25">
      <c r="A515" s="17"/>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x14ac:dyDescent="0.25">
      <c r="A516" s="17"/>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x14ac:dyDescent="0.25">
      <c r="A517" s="17"/>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x14ac:dyDescent="0.25">
      <c r="A518" s="17"/>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x14ac:dyDescent="0.25">
      <c r="A519" s="17"/>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x14ac:dyDescent="0.25">
      <c r="A520" s="17"/>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x14ac:dyDescent="0.25">
      <c r="A521" s="17"/>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x14ac:dyDescent="0.25">
      <c r="A522" s="17"/>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x14ac:dyDescent="0.25">
      <c r="A523" s="17"/>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x14ac:dyDescent="0.25">
      <c r="A524" s="17"/>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x14ac:dyDescent="0.25">
      <c r="A525" s="17"/>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x14ac:dyDescent="0.25">
      <c r="A526" s="17"/>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x14ac:dyDescent="0.25">
      <c r="A527" s="17"/>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x14ac:dyDescent="0.25">
      <c r="A528" s="17"/>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x14ac:dyDescent="0.25">
      <c r="A529" s="17"/>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x14ac:dyDescent="0.25">
      <c r="A530" s="17"/>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x14ac:dyDescent="0.25">
      <c r="A531" s="17"/>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x14ac:dyDescent="0.25">
      <c r="A532" s="17"/>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x14ac:dyDescent="0.25">
      <c r="A533" s="17"/>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x14ac:dyDescent="0.25">
      <c r="A534" s="17"/>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x14ac:dyDescent="0.25">
      <c r="A535" s="17"/>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x14ac:dyDescent="0.25">
      <c r="A536" s="17"/>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x14ac:dyDescent="0.25">
      <c r="A537" s="17"/>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x14ac:dyDescent="0.25">
      <c r="A538" s="17"/>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x14ac:dyDescent="0.25">
      <c r="A539" s="17"/>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x14ac:dyDescent="0.25">
      <c r="A540" s="17"/>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x14ac:dyDescent="0.25">
      <c r="A541" s="17"/>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x14ac:dyDescent="0.25">
      <c r="A542" s="17"/>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x14ac:dyDescent="0.25">
      <c r="A543" s="17"/>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x14ac:dyDescent="0.25">
      <c r="A544" s="17"/>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x14ac:dyDescent="0.25">
      <c r="A545" s="17"/>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x14ac:dyDescent="0.25">
      <c r="A546" s="17"/>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x14ac:dyDescent="0.25">
      <c r="A547" s="17"/>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x14ac:dyDescent="0.25">
      <c r="A548" s="17"/>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x14ac:dyDescent="0.25">
      <c r="A549" s="17"/>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x14ac:dyDescent="0.25">
      <c r="A550" s="17"/>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x14ac:dyDescent="0.25">
      <c r="A551" s="17"/>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x14ac:dyDescent="0.25">
      <c r="A552" s="17"/>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x14ac:dyDescent="0.25">
      <c r="A553" s="17"/>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x14ac:dyDescent="0.25">
      <c r="A554" s="17"/>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x14ac:dyDescent="0.25">
      <c r="A555" s="17"/>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x14ac:dyDescent="0.25">
      <c r="A556" s="17"/>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x14ac:dyDescent="0.25">
      <c r="A557" s="17"/>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x14ac:dyDescent="0.25">
      <c r="A558" s="17"/>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x14ac:dyDescent="0.25">
      <c r="A559" s="17"/>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x14ac:dyDescent="0.25">
      <c r="A560" s="17"/>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x14ac:dyDescent="0.25">
      <c r="A561" s="17"/>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x14ac:dyDescent="0.25">
      <c r="A562" s="17"/>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x14ac:dyDescent="0.25">
      <c r="A563" s="17"/>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x14ac:dyDescent="0.25">
      <c r="A564" s="17"/>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x14ac:dyDescent="0.25">
      <c r="A565" s="17"/>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x14ac:dyDescent="0.25">
      <c r="A566" s="17"/>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x14ac:dyDescent="0.25">
      <c r="A567" s="17"/>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x14ac:dyDescent="0.25">
      <c r="A568" s="17"/>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x14ac:dyDescent="0.25">
      <c r="A569" s="17"/>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x14ac:dyDescent="0.25">
      <c r="A570" s="17"/>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x14ac:dyDescent="0.25">
      <c r="A571" s="17"/>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x14ac:dyDescent="0.25">
      <c r="A572" s="17"/>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x14ac:dyDescent="0.25">
      <c r="A573" s="17"/>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x14ac:dyDescent="0.25">
      <c r="A574" s="17"/>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x14ac:dyDescent="0.25">
      <c r="A575" s="17"/>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x14ac:dyDescent="0.25">
      <c r="A576" s="17"/>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x14ac:dyDescent="0.25">
      <c r="A577" s="17"/>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x14ac:dyDescent="0.25">
      <c r="A578" s="17"/>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x14ac:dyDescent="0.25">
      <c r="A579" s="17"/>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x14ac:dyDescent="0.25">
      <c r="A580" s="17"/>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x14ac:dyDescent="0.25">
      <c r="A581" s="17"/>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x14ac:dyDescent="0.25">
      <c r="A582" s="17"/>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x14ac:dyDescent="0.25">
      <c r="A583" s="17"/>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x14ac:dyDescent="0.25">
      <c r="A584" s="17"/>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x14ac:dyDescent="0.25">
      <c r="A585" s="17"/>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x14ac:dyDescent="0.25">
      <c r="A586" s="17"/>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x14ac:dyDescent="0.25">
      <c r="A587" s="17"/>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x14ac:dyDescent="0.25">
      <c r="A588" s="17"/>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x14ac:dyDescent="0.25">
      <c r="A589" s="17"/>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x14ac:dyDescent="0.25">
      <c r="A590" s="17"/>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x14ac:dyDescent="0.25">
      <c r="A591" s="17"/>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x14ac:dyDescent="0.25">
      <c r="A592" s="17"/>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x14ac:dyDescent="0.25">
      <c r="A593" s="17"/>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x14ac:dyDescent="0.25">
      <c r="A594" s="17"/>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x14ac:dyDescent="0.25">
      <c r="A595" s="17"/>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x14ac:dyDescent="0.25">
      <c r="A596" s="17"/>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x14ac:dyDescent="0.25">
      <c r="A597" s="17"/>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x14ac:dyDescent="0.25">
      <c r="A598" s="17"/>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x14ac:dyDescent="0.25">
      <c r="A599" s="17"/>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x14ac:dyDescent="0.25">
      <c r="A600" s="17"/>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x14ac:dyDescent="0.25">
      <c r="A601" s="17"/>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x14ac:dyDescent="0.25">
      <c r="A602" s="17"/>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x14ac:dyDescent="0.25">
      <c r="A603" s="17"/>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x14ac:dyDescent="0.25">
      <c r="A604" s="17"/>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x14ac:dyDescent="0.25">
      <c r="A605" s="17"/>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x14ac:dyDescent="0.25">
      <c r="A606" s="17"/>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x14ac:dyDescent="0.25">
      <c r="A607" s="17"/>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x14ac:dyDescent="0.25">
      <c r="A608" s="17"/>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x14ac:dyDescent="0.25">
      <c r="A609" s="17"/>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x14ac:dyDescent="0.25">
      <c r="A610" s="17"/>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x14ac:dyDescent="0.25">
      <c r="A611" s="17"/>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x14ac:dyDescent="0.25">
      <c r="A612" s="17"/>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x14ac:dyDescent="0.25">
      <c r="A613" s="17"/>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x14ac:dyDescent="0.25">
      <c r="A614" s="17"/>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x14ac:dyDescent="0.25">
      <c r="A615" s="17"/>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x14ac:dyDescent="0.25">
      <c r="A616" s="17"/>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x14ac:dyDescent="0.25">
      <c r="A617" s="17"/>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x14ac:dyDescent="0.25">
      <c r="A618" s="17"/>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x14ac:dyDescent="0.25">
      <c r="A619" s="17"/>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x14ac:dyDescent="0.25">
      <c r="A620" s="17"/>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x14ac:dyDescent="0.25">
      <c r="A621" s="17"/>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x14ac:dyDescent="0.25">
      <c r="A622" s="17"/>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x14ac:dyDescent="0.25">
      <c r="A623" s="17"/>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x14ac:dyDescent="0.25">
      <c r="A624" s="17"/>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x14ac:dyDescent="0.25">
      <c r="A625" s="17"/>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x14ac:dyDescent="0.25">
      <c r="A626" s="17"/>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x14ac:dyDescent="0.25">
      <c r="A627" s="17"/>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x14ac:dyDescent="0.25">
      <c r="A628" s="17"/>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x14ac:dyDescent="0.25">
      <c r="A629" s="17"/>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x14ac:dyDescent="0.25">
      <c r="A630" s="17"/>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x14ac:dyDescent="0.25">
      <c r="A631" s="17"/>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x14ac:dyDescent="0.25">
      <c r="A632" s="17"/>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x14ac:dyDescent="0.25">
      <c r="A633" s="17"/>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x14ac:dyDescent="0.25">
      <c r="A634" s="17"/>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x14ac:dyDescent="0.25">
      <c r="A635" s="17"/>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x14ac:dyDescent="0.25">
      <c r="A636" s="17"/>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x14ac:dyDescent="0.25">
      <c r="A637" s="17"/>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x14ac:dyDescent="0.25">
      <c r="A638" s="17"/>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x14ac:dyDescent="0.25">
      <c r="A639" s="17"/>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x14ac:dyDescent="0.25">
      <c r="A640" s="17"/>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x14ac:dyDescent="0.25">
      <c r="A641" s="17"/>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x14ac:dyDescent="0.25">
      <c r="A642" s="17"/>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x14ac:dyDescent="0.25">
      <c r="A643" s="17"/>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x14ac:dyDescent="0.25">
      <c r="A644" s="17"/>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x14ac:dyDescent="0.25">
      <c r="A645" s="17"/>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x14ac:dyDescent="0.25">
      <c r="A646" s="17"/>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x14ac:dyDescent="0.25">
      <c r="A647" s="17"/>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x14ac:dyDescent="0.25">
      <c r="A648" s="17"/>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x14ac:dyDescent="0.25">
      <c r="A649" s="17"/>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x14ac:dyDescent="0.25">
      <c r="A650" s="17"/>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x14ac:dyDescent="0.25">
      <c r="A651" s="17"/>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x14ac:dyDescent="0.25">
      <c r="A652" s="17"/>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x14ac:dyDescent="0.25">
      <c r="A653" s="17"/>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x14ac:dyDescent="0.25">
      <c r="A654" s="17"/>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x14ac:dyDescent="0.25">
      <c r="A655" s="17"/>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x14ac:dyDescent="0.25">
      <c r="A656" s="17"/>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x14ac:dyDescent="0.25">
      <c r="A657" s="17"/>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x14ac:dyDescent="0.25">
      <c r="A658" s="17"/>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x14ac:dyDescent="0.25">
      <c r="A659" s="17"/>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x14ac:dyDescent="0.25">
      <c r="A660" s="17"/>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x14ac:dyDescent="0.25">
      <c r="A661" s="17"/>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x14ac:dyDescent="0.25">
      <c r="A662" s="17"/>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x14ac:dyDescent="0.25">
      <c r="A663" s="17"/>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x14ac:dyDescent="0.25">
      <c r="A664" s="17"/>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x14ac:dyDescent="0.25">
      <c r="A665" s="17"/>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x14ac:dyDescent="0.25">
      <c r="A666" s="17"/>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x14ac:dyDescent="0.25">
      <c r="A667" s="17"/>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x14ac:dyDescent="0.25">
      <c r="A668" s="17"/>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x14ac:dyDescent="0.25">
      <c r="A669" s="17"/>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x14ac:dyDescent="0.25">
      <c r="A670" s="17"/>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x14ac:dyDescent="0.25">
      <c r="A671" s="17"/>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x14ac:dyDescent="0.25">
      <c r="A672" s="17"/>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x14ac:dyDescent="0.25">
      <c r="A673" s="17"/>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x14ac:dyDescent="0.25">
      <c r="A674" s="17"/>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x14ac:dyDescent="0.25">
      <c r="A675" s="17"/>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x14ac:dyDescent="0.25">
      <c r="A676" s="17"/>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x14ac:dyDescent="0.25">
      <c r="A677" s="17"/>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x14ac:dyDescent="0.25">
      <c r="A678" s="17"/>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x14ac:dyDescent="0.25">
      <c r="A679" s="17"/>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x14ac:dyDescent="0.25">
      <c r="A680" s="17"/>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x14ac:dyDescent="0.25">
      <c r="A681" s="17"/>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x14ac:dyDescent="0.25">
      <c r="A682" s="17"/>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x14ac:dyDescent="0.25">
      <c r="A683" s="17"/>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x14ac:dyDescent="0.25">
      <c r="A684" s="17"/>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x14ac:dyDescent="0.25">
      <c r="A685" s="17"/>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x14ac:dyDescent="0.25">
      <c r="A686" s="17"/>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x14ac:dyDescent="0.25">
      <c r="A687" s="17"/>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x14ac:dyDescent="0.25">
      <c r="A688" s="17"/>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x14ac:dyDescent="0.25">
      <c r="A689" s="17"/>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x14ac:dyDescent="0.25">
      <c r="A690" s="17"/>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x14ac:dyDescent="0.25">
      <c r="A691" s="17"/>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x14ac:dyDescent="0.25">
      <c r="A692" s="17"/>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x14ac:dyDescent="0.25">
      <c r="A693" s="17"/>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x14ac:dyDescent="0.25">
      <c r="A694" s="17"/>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x14ac:dyDescent="0.25">
      <c r="A695" s="17"/>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x14ac:dyDescent="0.25">
      <c r="A696" s="17"/>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x14ac:dyDescent="0.25">
      <c r="A697" s="17"/>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x14ac:dyDescent="0.25">
      <c r="A698" s="17"/>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x14ac:dyDescent="0.25">
      <c r="A699" s="17"/>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x14ac:dyDescent="0.25">
      <c r="A700" s="17"/>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x14ac:dyDescent="0.25">
      <c r="A701" s="17"/>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x14ac:dyDescent="0.25">
      <c r="A702" s="17"/>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x14ac:dyDescent="0.25">
      <c r="A703" s="17"/>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x14ac:dyDescent="0.25">
      <c r="A704" s="17"/>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x14ac:dyDescent="0.25">
      <c r="A705" s="17"/>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x14ac:dyDescent="0.25">
      <c r="A706" s="17"/>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x14ac:dyDescent="0.25">
      <c r="A707" s="17"/>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x14ac:dyDescent="0.25">
      <c r="A708" s="17"/>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x14ac:dyDescent="0.25">
      <c r="A709" s="17"/>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x14ac:dyDescent="0.25">
      <c r="A710" s="17"/>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x14ac:dyDescent="0.25">
      <c r="A711" s="17"/>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x14ac:dyDescent="0.25">
      <c r="A712" s="17"/>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x14ac:dyDescent="0.25">
      <c r="A713" s="17"/>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x14ac:dyDescent="0.25">
      <c r="A714" s="17"/>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x14ac:dyDescent="0.25">
      <c r="A715" s="17"/>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x14ac:dyDescent="0.25">
      <c r="A716" s="17"/>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x14ac:dyDescent="0.25">
      <c r="A717" s="17"/>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x14ac:dyDescent="0.25">
      <c r="A718" s="17"/>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x14ac:dyDescent="0.25">
      <c r="A719" s="17"/>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x14ac:dyDescent="0.25">
      <c r="A720" s="17"/>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x14ac:dyDescent="0.25">
      <c r="A721" s="17"/>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x14ac:dyDescent="0.25">
      <c r="A722" s="17"/>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x14ac:dyDescent="0.25">
      <c r="A723" s="17"/>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x14ac:dyDescent="0.25">
      <c r="A724" s="17"/>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x14ac:dyDescent="0.25">
      <c r="A725" s="17"/>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x14ac:dyDescent="0.25">
      <c r="A726" s="17"/>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x14ac:dyDescent="0.25">
      <c r="A727" s="17"/>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x14ac:dyDescent="0.25">
      <c r="A728" s="17"/>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x14ac:dyDescent="0.25">
      <c r="A729" s="17"/>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x14ac:dyDescent="0.25">
      <c r="A730" s="17"/>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x14ac:dyDescent="0.25">
      <c r="A731" s="17"/>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x14ac:dyDescent="0.25">
      <c r="A732" s="17"/>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x14ac:dyDescent="0.25">
      <c r="A733" s="17"/>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x14ac:dyDescent="0.25">
      <c r="A734" s="17"/>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x14ac:dyDescent="0.25">
      <c r="A735" s="17"/>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x14ac:dyDescent="0.25">
      <c r="A736" s="17"/>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x14ac:dyDescent="0.25">
      <c r="A737" s="17"/>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x14ac:dyDescent="0.25">
      <c r="A738" s="17"/>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x14ac:dyDescent="0.25">
      <c r="A739" s="17"/>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x14ac:dyDescent="0.25">
      <c r="A740" s="17"/>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x14ac:dyDescent="0.25">
      <c r="A741" s="17"/>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x14ac:dyDescent="0.25">
      <c r="A742" s="17"/>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x14ac:dyDescent="0.25">
      <c r="A743" s="17"/>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x14ac:dyDescent="0.25">
      <c r="A744" s="17"/>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x14ac:dyDescent="0.25">
      <c r="A745" s="17"/>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x14ac:dyDescent="0.25">
      <c r="A746" s="17"/>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x14ac:dyDescent="0.25">
      <c r="A747" s="17"/>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x14ac:dyDescent="0.25">
      <c r="A748" s="17"/>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x14ac:dyDescent="0.25">
      <c r="A749" s="17"/>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x14ac:dyDescent="0.25">
      <c r="A750" s="17"/>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x14ac:dyDescent="0.25">
      <c r="A751" s="17"/>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x14ac:dyDescent="0.25">
      <c r="A752" s="17"/>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x14ac:dyDescent="0.25">
      <c r="A753" s="17"/>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x14ac:dyDescent="0.25">
      <c r="A754" s="17"/>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x14ac:dyDescent="0.25">
      <c r="A755" s="17"/>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x14ac:dyDescent="0.25">
      <c r="A756" s="17"/>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x14ac:dyDescent="0.25">
      <c r="A757" s="17"/>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x14ac:dyDescent="0.25">
      <c r="A758" s="17"/>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x14ac:dyDescent="0.25">
      <c r="A759" s="17"/>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x14ac:dyDescent="0.25">
      <c r="A760" s="17"/>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x14ac:dyDescent="0.25">
      <c r="A761" s="17"/>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x14ac:dyDescent="0.25">
      <c r="A762" s="17"/>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x14ac:dyDescent="0.25">
      <c r="A763" s="17"/>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x14ac:dyDescent="0.25">
      <c r="A764" s="17"/>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x14ac:dyDescent="0.25">
      <c r="A765" s="17"/>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x14ac:dyDescent="0.25">
      <c r="A766" s="17"/>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x14ac:dyDescent="0.25">
      <c r="A767" s="17"/>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x14ac:dyDescent="0.25">
      <c r="A768" s="17"/>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x14ac:dyDescent="0.25">
      <c r="A769" s="17"/>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x14ac:dyDescent="0.25">
      <c r="A770" s="17"/>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x14ac:dyDescent="0.25">
      <c r="A771" s="17"/>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x14ac:dyDescent="0.25">
      <c r="A772" s="17"/>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x14ac:dyDescent="0.25">
      <c r="A773" s="17"/>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x14ac:dyDescent="0.25">
      <c r="A774" s="17"/>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x14ac:dyDescent="0.25">
      <c r="A775" s="17"/>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x14ac:dyDescent="0.25">
      <c r="A776" s="17"/>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x14ac:dyDescent="0.25">
      <c r="A777" s="17"/>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x14ac:dyDescent="0.25">
      <c r="A778" s="17"/>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x14ac:dyDescent="0.25">
      <c r="A779" s="17"/>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x14ac:dyDescent="0.25">
      <c r="A780" s="17"/>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x14ac:dyDescent="0.25">
      <c r="A781" s="17"/>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x14ac:dyDescent="0.25">
      <c r="A782" s="17"/>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x14ac:dyDescent="0.25">
      <c r="A783" s="17"/>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x14ac:dyDescent="0.25">
      <c r="A784" s="17"/>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x14ac:dyDescent="0.25">
      <c r="A785" s="17"/>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x14ac:dyDescent="0.25">
      <c r="A786" s="17"/>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x14ac:dyDescent="0.25">
      <c r="A787" s="17"/>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x14ac:dyDescent="0.25">
      <c r="A788" s="17"/>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x14ac:dyDescent="0.25">
      <c r="A789" s="17"/>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x14ac:dyDescent="0.25">
      <c r="A790" s="17"/>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x14ac:dyDescent="0.25">
      <c r="A791" s="17"/>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x14ac:dyDescent="0.25">
      <c r="A792" s="17"/>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x14ac:dyDescent="0.25">
      <c r="A793" s="17"/>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x14ac:dyDescent="0.25">
      <c r="A794" s="17"/>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x14ac:dyDescent="0.25">
      <c r="A795" s="17"/>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x14ac:dyDescent="0.25">
      <c r="A796" s="17"/>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x14ac:dyDescent="0.25">
      <c r="A797" s="17"/>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x14ac:dyDescent="0.25">
      <c r="A798" s="17"/>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x14ac:dyDescent="0.25">
      <c r="A799" s="17"/>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x14ac:dyDescent="0.25">
      <c r="A800" s="17"/>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x14ac:dyDescent="0.25">
      <c r="A801" s="17"/>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x14ac:dyDescent="0.25">
      <c r="A802" s="17"/>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x14ac:dyDescent="0.25">
      <c r="A803" s="17"/>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x14ac:dyDescent="0.25">
      <c r="A804" s="17"/>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x14ac:dyDescent="0.25">
      <c r="A805" s="17"/>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x14ac:dyDescent="0.25">
      <c r="A806" s="17"/>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x14ac:dyDescent="0.25">
      <c r="A807" s="17"/>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x14ac:dyDescent="0.25">
      <c r="A808" s="17"/>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x14ac:dyDescent="0.25">
      <c r="A809" s="17"/>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x14ac:dyDescent="0.25">
      <c r="A810" s="17"/>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x14ac:dyDescent="0.25">
      <c r="A811" s="17"/>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x14ac:dyDescent="0.25">
      <c r="A812" s="17"/>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x14ac:dyDescent="0.25">
      <c r="A813" s="17"/>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x14ac:dyDescent="0.25">
      <c r="A814" s="17"/>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x14ac:dyDescent="0.25">
      <c r="A815" s="17"/>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x14ac:dyDescent="0.25">
      <c r="A816" s="17"/>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x14ac:dyDescent="0.25">
      <c r="A817" s="17"/>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x14ac:dyDescent="0.25">
      <c r="A818" s="17"/>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x14ac:dyDescent="0.25">
      <c r="A819" s="17"/>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x14ac:dyDescent="0.25">
      <c r="A820" s="17"/>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x14ac:dyDescent="0.25">
      <c r="A821" s="17"/>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x14ac:dyDescent="0.25">
      <c r="A822" s="17"/>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x14ac:dyDescent="0.25">
      <c r="A823" s="17"/>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x14ac:dyDescent="0.25">
      <c r="A824" s="17"/>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x14ac:dyDescent="0.25">
      <c r="A825" s="17"/>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x14ac:dyDescent="0.25">
      <c r="A826" s="17"/>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x14ac:dyDescent="0.25">
      <c r="A827" s="17"/>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x14ac:dyDescent="0.25">
      <c r="A828" s="17"/>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x14ac:dyDescent="0.25">
      <c r="A829" s="17"/>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x14ac:dyDescent="0.25">
      <c r="A830" s="17"/>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x14ac:dyDescent="0.25">
      <c r="A831" s="17"/>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x14ac:dyDescent="0.25">
      <c r="A832" s="17"/>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x14ac:dyDescent="0.25">
      <c r="A833" s="17"/>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x14ac:dyDescent="0.25">
      <c r="A834" s="17"/>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x14ac:dyDescent="0.25">
      <c r="A835" s="17"/>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x14ac:dyDescent="0.25">
      <c r="A836" s="17"/>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x14ac:dyDescent="0.25">
      <c r="A837" s="17"/>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x14ac:dyDescent="0.25">
      <c r="A838" s="17"/>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x14ac:dyDescent="0.25">
      <c r="A839" s="17"/>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x14ac:dyDescent="0.25">
      <c r="A840" s="17"/>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x14ac:dyDescent="0.25">
      <c r="A841" s="17"/>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x14ac:dyDescent="0.25">
      <c r="A842" s="17"/>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x14ac:dyDescent="0.25">
      <c r="A843" s="17"/>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x14ac:dyDescent="0.25">
      <c r="A844" s="17"/>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x14ac:dyDescent="0.25">
      <c r="A845" s="17"/>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x14ac:dyDescent="0.25">
      <c r="A846" s="17"/>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x14ac:dyDescent="0.25">
      <c r="A847" s="17"/>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x14ac:dyDescent="0.25">
      <c r="A848" s="17"/>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x14ac:dyDescent="0.25">
      <c r="A849" s="17"/>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x14ac:dyDescent="0.25">
      <c r="A850" s="17"/>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x14ac:dyDescent="0.25">
      <c r="A851" s="17"/>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x14ac:dyDescent="0.25">
      <c r="A852" s="17"/>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x14ac:dyDescent="0.25">
      <c r="A853" s="17"/>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x14ac:dyDescent="0.25">
      <c r="A854" s="17"/>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x14ac:dyDescent="0.25">
      <c r="A855" s="17"/>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x14ac:dyDescent="0.25">
      <c r="A856" s="17"/>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x14ac:dyDescent="0.25">
      <c r="A857" s="17"/>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x14ac:dyDescent="0.25">
      <c r="A858" s="17"/>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x14ac:dyDescent="0.25">
      <c r="A859" s="17"/>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x14ac:dyDescent="0.25">
      <c r="A860" s="17"/>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x14ac:dyDescent="0.25">
      <c r="A861" s="17"/>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x14ac:dyDescent="0.25">
      <c r="A862" s="17"/>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x14ac:dyDescent="0.25">
      <c r="A863" s="17"/>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x14ac:dyDescent="0.25">
      <c r="A864" s="17"/>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x14ac:dyDescent="0.25">
      <c r="A865" s="17"/>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x14ac:dyDescent="0.25">
      <c r="A866" s="17"/>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x14ac:dyDescent="0.25">
      <c r="A867" s="17"/>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x14ac:dyDescent="0.25">
      <c r="A868" s="17"/>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x14ac:dyDescent="0.25">
      <c r="A869" s="17"/>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x14ac:dyDescent="0.25">
      <c r="A870" s="17"/>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x14ac:dyDescent="0.25">
      <c r="A871" s="17"/>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x14ac:dyDescent="0.25">
      <c r="A872" s="17"/>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x14ac:dyDescent="0.25">
      <c r="A873" s="17"/>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x14ac:dyDescent="0.25">
      <c r="A874" s="17"/>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x14ac:dyDescent="0.25">
      <c r="A875" s="17"/>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x14ac:dyDescent="0.25">
      <c r="A876" s="17"/>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x14ac:dyDescent="0.25">
      <c r="A877" s="17"/>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x14ac:dyDescent="0.25">
      <c r="A878" s="17"/>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x14ac:dyDescent="0.25">
      <c r="A879" s="17"/>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x14ac:dyDescent="0.25">
      <c r="A880" s="17"/>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x14ac:dyDescent="0.25">
      <c r="A881" s="17"/>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x14ac:dyDescent="0.25">
      <c r="A882" s="17"/>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x14ac:dyDescent="0.25">
      <c r="A883" s="17"/>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x14ac:dyDescent="0.25">
      <c r="A884" s="17"/>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x14ac:dyDescent="0.25">
      <c r="A885" s="17"/>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x14ac:dyDescent="0.25">
      <c r="A886" s="17"/>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x14ac:dyDescent="0.25">
      <c r="A887" s="17"/>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x14ac:dyDescent="0.25">
      <c r="A888" s="17"/>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x14ac:dyDescent="0.25">
      <c r="A889" s="17"/>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x14ac:dyDescent="0.25">
      <c r="A890" s="17"/>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x14ac:dyDescent="0.25">
      <c r="A891" s="17"/>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x14ac:dyDescent="0.25">
      <c r="A892" s="17"/>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x14ac:dyDescent="0.25">
      <c r="A893" s="17"/>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x14ac:dyDescent="0.25">
      <c r="A894" s="17"/>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x14ac:dyDescent="0.25">
      <c r="A895" s="17"/>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x14ac:dyDescent="0.25">
      <c r="A896" s="17"/>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x14ac:dyDescent="0.25">
      <c r="A897" s="17"/>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x14ac:dyDescent="0.25">
      <c r="A898" s="17"/>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x14ac:dyDescent="0.25">
      <c r="A899" s="17"/>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x14ac:dyDescent="0.25">
      <c r="A900" s="17"/>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x14ac:dyDescent="0.25">
      <c r="A901" s="17"/>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x14ac:dyDescent="0.25">
      <c r="A902" s="17"/>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x14ac:dyDescent="0.25">
      <c r="A903" s="17"/>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x14ac:dyDescent="0.25">
      <c r="A904" s="17"/>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x14ac:dyDescent="0.25">
      <c r="A905" s="17"/>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x14ac:dyDescent="0.25">
      <c r="A906" s="17"/>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x14ac:dyDescent="0.25">
      <c r="A907" s="17"/>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x14ac:dyDescent="0.25">
      <c r="A908" s="17"/>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x14ac:dyDescent="0.25">
      <c r="A909" s="17"/>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x14ac:dyDescent="0.25">
      <c r="A910" s="17"/>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x14ac:dyDescent="0.25">
      <c r="A911" s="17"/>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x14ac:dyDescent="0.25">
      <c r="A912" s="17"/>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x14ac:dyDescent="0.25">
      <c r="A913" s="17"/>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x14ac:dyDescent="0.25">
      <c r="A914" s="17"/>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x14ac:dyDescent="0.25">
      <c r="A915" s="17"/>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x14ac:dyDescent="0.25">
      <c r="A916" s="17"/>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x14ac:dyDescent="0.25">
      <c r="A917" s="17"/>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x14ac:dyDescent="0.25">
      <c r="A918" s="17"/>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x14ac:dyDescent="0.25">
      <c r="A919" s="17"/>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x14ac:dyDescent="0.25">
      <c r="A920" s="17"/>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x14ac:dyDescent="0.25">
      <c r="A921" s="17"/>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x14ac:dyDescent="0.25">
      <c r="A922" s="17"/>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x14ac:dyDescent="0.25">
      <c r="A923" s="17"/>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x14ac:dyDescent="0.25">
      <c r="A924" s="17"/>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x14ac:dyDescent="0.25">
      <c r="A925" s="17"/>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x14ac:dyDescent="0.25">
      <c r="A926" s="17"/>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x14ac:dyDescent="0.25">
      <c r="A927" s="17"/>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x14ac:dyDescent="0.25">
      <c r="A928" s="17"/>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x14ac:dyDescent="0.25">
      <c r="A929" s="17"/>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x14ac:dyDescent="0.25">
      <c r="A930" s="17"/>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x14ac:dyDescent="0.25">
      <c r="A931" s="17"/>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x14ac:dyDescent="0.25">
      <c r="A932" s="17"/>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x14ac:dyDescent="0.25">
      <c r="A933" s="17"/>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x14ac:dyDescent="0.25">
      <c r="A934" s="17"/>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x14ac:dyDescent="0.25">
      <c r="A935" s="17"/>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x14ac:dyDescent="0.25">
      <c r="A936" s="17"/>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x14ac:dyDescent="0.25">
      <c r="A937" s="17"/>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x14ac:dyDescent="0.25">
      <c r="A938" s="17"/>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x14ac:dyDescent="0.25">
      <c r="A939" s="17"/>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x14ac:dyDescent="0.25">
      <c r="A940" s="17"/>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x14ac:dyDescent="0.25">
      <c r="A941" s="17"/>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x14ac:dyDescent="0.25">
      <c r="A942" s="17"/>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x14ac:dyDescent="0.25">
      <c r="A943" s="17"/>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x14ac:dyDescent="0.25">
      <c r="A944" s="17"/>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x14ac:dyDescent="0.25">
      <c r="A945" s="17"/>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x14ac:dyDescent="0.25">
      <c r="A946" s="17"/>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x14ac:dyDescent="0.25">
      <c r="A947" s="17"/>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x14ac:dyDescent="0.25">
      <c r="A948" s="17"/>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x14ac:dyDescent="0.25">
      <c r="A949" s="17"/>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x14ac:dyDescent="0.25">
      <c r="A950" s="17"/>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x14ac:dyDescent="0.25">
      <c r="A951" s="17"/>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x14ac:dyDescent="0.25">
      <c r="A952" s="17"/>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x14ac:dyDescent="0.25">
      <c r="A953" s="17"/>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x14ac:dyDescent="0.25">
      <c r="A954" s="17"/>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x14ac:dyDescent="0.25">
      <c r="A955" s="17"/>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x14ac:dyDescent="0.25">
      <c r="A956" s="17"/>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x14ac:dyDescent="0.25">
      <c r="A957" s="17"/>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x14ac:dyDescent="0.25">
      <c r="A958" s="17"/>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x14ac:dyDescent="0.25">
      <c r="A959" s="17"/>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x14ac:dyDescent="0.25">
      <c r="A960" s="17"/>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x14ac:dyDescent="0.25">
      <c r="A961" s="17"/>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x14ac:dyDescent="0.25">
      <c r="A962" s="17"/>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x14ac:dyDescent="0.25">
      <c r="A963" s="17"/>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x14ac:dyDescent="0.25">
      <c r="A964" s="17"/>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x14ac:dyDescent="0.25">
      <c r="A965" s="17"/>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x14ac:dyDescent="0.25">
      <c r="A966" s="17"/>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x14ac:dyDescent="0.25">
      <c r="A967" s="17"/>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x14ac:dyDescent="0.25">
      <c r="A968" s="17"/>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x14ac:dyDescent="0.25">
      <c r="A969" s="17"/>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x14ac:dyDescent="0.25">
      <c r="A970" s="17"/>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x14ac:dyDescent="0.25">
      <c r="A971" s="17"/>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x14ac:dyDescent="0.25">
      <c r="A972" s="17"/>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x14ac:dyDescent="0.25">
      <c r="A973" s="17"/>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x14ac:dyDescent="0.25">
      <c r="A974" s="17"/>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x14ac:dyDescent="0.25">
      <c r="A975" s="17"/>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x14ac:dyDescent="0.25">
      <c r="A976" s="17"/>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x14ac:dyDescent="0.25">
      <c r="A977" s="17"/>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x14ac:dyDescent="0.25">
      <c r="A978" s="17"/>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x14ac:dyDescent="0.25">
      <c r="A979" s="17"/>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x14ac:dyDescent="0.25">
      <c r="A980" s="17"/>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x14ac:dyDescent="0.25">
      <c r="A981" s="17"/>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x14ac:dyDescent="0.25">
      <c r="A982" s="17"/>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x14ac:dyDescent="0.25">
      <c r="A983" s="17"/>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x14ac:dyDescent="0.25">
      <c r="A984" s="17"/>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x14ac:dyDescent="0.25">
      <c r="A985" s="17"/>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x14ac:dyDescent="0.25">
      <c r="A986" s="17"/>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row>
    <row r="987" spans="1:26" x14ac:dyDescent="0.25">
      <c r="A987" s="17"/>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17"/>
    </row>
    <row r="988" spans="1:26" x14ac:dyDescent="0.25">
      <c r="A988" s="17"/>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17"/>
    </row>
    <row r="989" spans="1:26" x14ac:dyDescent="0.25">
      <c r="A989" s="17"/>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17"/>
    </row>
    <row r="990" spans="1:26" x14ac:dyDescent="0.25">
      <c r="A990" s="17"/>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17"/>
    </row>
    <row r="991" spans="1:26" x14ac:dyDescent="0.25">
      <c r="A991" s="17"/>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17"/>
    </row>
    <row r="992" spans="1:26" x14ac:dyDescent="0.25">
      <c r="A992" s="17"/>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17"/>
    </row>
    <row r="993" spans="1:26" x14ac:dyDescent="0.25">
      <c r="A993" s="17"/>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17"/>
    </row>
    <row r="994" spans="1:26" x14ac:dyDescent="0.25">
      <c r="A994" s="17"/>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17"/>
    </row>
    <row r="995" spans="1:26" x14ac:dyDescent="0.25">
      <c r="A995" s="17"/>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17"/>
    </row>
    <row r="996" spans="1:26" x14ac:dyDescent="0.25">
      <c r="A996" s="17"/>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x14ac:dyDescent="0.25">
      <c r="A997" s="17"/>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x14ac:dyDescent="0.25">
      <c r="A998" s="17"/>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x14ac:dyDescent="0.25">
      <c r="A999" s="17"/>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row>
    <row r="1000" spans="1:26" x14ac:dyDescent="0.25">
      <c r="A1000" s="17"/>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row>
    <row r="1001" spans="1:26" x14ac:dyDescent="0.25">
      <c r="A1001" s="17"/>
      <c r="B1001" s="17"/>
      <c r="C1001" s="17"/>
      <c r="D1001" s="17"/>
      <c r="E1001" s="17"/>
      <c r="F1001" s="17"/>
      <c r="G1001" s="17"/>
      <c r="H1001" s="17"/>
      <c r="I1001" s="17"/>
      <c r="J1001" s="17"/>
      <c r="K1001" s="17"/>
      <c r="L1001" s="17"/>
      <c r="M1001" s="17"/>
      <c r="N1001" s="17"/>
      <c r="O1001" s="17"/>
      <c r="P1001" s="17"/>
      <c r="Q1001" s="17"/>
      <c r="R1001" s="17"/>
      <c r="S1001" s="17"/>
      <c r="T1001" s="17"/>
      <c r="U1001" s="17"/>
      <c r="V1001" s="17"/>
      <c r="W1001" s="17"/>
      <c r="X1001" s="17"/>
      <c r="Y1001" s="17"/>
      <c r="Z1001" s="17"/>
    </row>
    <row r="1002" spans="1:26" x14ac:dyDescent="0.25">
      <c r="A1002" s="17"/>
      <c r="B1002" s="17"/>
      <c r="C1002" s="17"/>
      <c r="D1002" s="17"/>
      <c r="E1002" s="17"/>
      <c r="F1002" s="17"/>
      <c r="G1002" s="17"/>
      <c r="H1002" s="17"/>
      <c r="I1002" s="17"/>
      <c r="J1002" s="17"/>
      <c r="K1002" s="17"/>
      <c r="L1002" s="17"/>
      <c r="M1002" s="17"/>
      <c r="N1002" s="17"/>
      <c r="O1002" s="17"/>
      <c r="P1002" s="17"/>
      <c r="Q1002" s="17"/>
      <c r="R1002" s="17"/>
      <c r="S1002" s="17"/>
      <c r="T1002" s="17"/>
      <c r="U1002" s="17"/>
      <c r="V1002" s="17"/>
      <c r="W1002" s="17"/>
      <c r="X1002" s="17"/>
      <c r="Y1002" s="17"/>
      <c r="Z1002" s="17"/>
    </row>
    <row r="1003" spans="1:26" x14ac:dyDescent="0.25">
      <c r="A1003" s="17"/>
      <c r="B1003" s="17"/>
      <c r="C1003" s="17"/>
      <c r="D1003" s="17"/>
      <c r="E1003" s="17"/>
      <c r="F1003" s="17"/>
      <c r="G1003" s="17"/>
      <c r="H1003" s="17"/>
      <c r="I1003" s="17"/>
      <c r="J1003" s="17"/>
      <c r="K1003" s="17"/>
      <c r="L1003" s="17"/>
      <c r="M1003" s="17"/>
      <c r="N1003" s="17"/>
      <c r="O1003" s="17"/>
      <c r="P1003" s="17"/>
      <c r="Q1003" s="17"/>
      <c r="R1003" s="17"/>
      <c r="S1003" s="17"/>
      <c r="T1003" s="17"/>
      <c r="U1003" s="17"/>
      <c r="V1003" s="17"/>
      <c r="W1003" s="17"/>
      <c r="X1003" s="17"/>
      <c r="Y1003" s="17"/>
      <c r="Z1003" s="17"/>
    </row>
    <row r="1004" spans="1:26" x14ac:dyDescent="0.25">
      <c r="A1004" s="17"/>
      <c r="B1004" s="17"/>
      <c r="C1004" s="17"/>
      <c r="D1004" s="17"/>
      <c r="E1004" s="17"/>
      <c r="F1004" s="17"/>
      <c r="G1004" s="17"/>
      <c r="H1004" s="17"/>
      <c r="I1004" s="17"/>
      <c r="J1004" s="17"/>
      <c r="K1004" s="17"/>
      <c r="L1004" s="17"/>
      <c r="M1004" s="17"/>
      <c r="N1004" s="17"/>
      <c r="O1004" s="17"/>
      <c r="P1004" s="17"/>
      <c r="Q1004" s="17"/>
      <c r="R1004" s="17"/>
      <c r="S1004" s="17"/>
      <c r="T1004" s="17"/>
      <c r="U1004" s="17"/>
      <c r="V1004" s="17"/>
      <c r="W1004" s="17"/>
      <c r="X1004" s="17"/>
      <c r="Y1004" s="17"/>
      <c r="Z1004" s="17"/>
    </row>
    <row r="1005" spans="1:26" x14ac:dyDescent="0.25">
      <c r="A1005" s="17"/>
      <c r="B1005" s="17"/>
      <c r="C1005" s="17"/>
      <c r="D1005" s="17"/>
      <c r="E1005" s="17"/>
      <c r="F1005" s="17"/>
      <c r="G1005" s="17"/>
      <c r="H1005" s="17"/>
      <c r="I1005" s="17"/>
      <c r="J1005" s="17"/>
      <c r="K1005" s="17"/>
      <c r="L1005" s="17"/>
      <c r="M1005" s="17"/>
      <c r="N1005" s="17"/>
      <c r="O1005" s="17"/>
      <c r="P1005" s="17"/>
      <c r="Q1005" s="17"/>
      <c r="R1005" s="17"/>
      <c r="S1005" s="17"/>
      <c r="T1005" s="17"/>
      <c r="U1005" s="17"/>
      <c r="V1005" s="17"/>
      <c r="W1005" s="17"/>
      <c r="X1005" s="17"/>
      <c r="Y1005" s="17"/>
      <c r="Z1005" s="17"/>
    </row>
    <row r="1006" spans="1:26" x14ac:dyDescent="0.25">
      <c r="A1006" s="17"/>
      <c r="B1006" s="17"/>
      <c r="C1006" s="17"/>
      <c r="D1006" s="17"/>
      <c r="E1006" s="17"/>
      <c r="F1006" s="17"/>
      <c r="G1006" s="17"/>
      <c r="H1006" s="17"/>
      <c r="I1006" s="17"/>
      <c r="J1006" s="17"/>
      <c r="K1006" s="17"/>
      <c r="L1006" s="17"/>
      <c r="M1006" s="17"/>
      <c r="N1006" s="17"/>
      <c r="O1006" s="17"/>
      <c r="P1006" s="17"/>
      <c r="Q1006" s="17"/>
      <c r="R1006" s="17"/>
      <c r="S1006" s="17"/>
      <c r="T1006" s="17"/>
      <c r="U1006" s="17"/>
      <c r="V1006" s="17"/>
      <c r="W1006" s="17"/>
      <c r="X1006" s="17"/>
      <c r="Y1006" s="17"/>
      <c r="Z1006" s="17"/>
    </row>
    <row r="1007" spans="1:26" x14ac:dyDescent="0.25">
      <c r="A1007" s="17"/>
      <c r="B1007" s="17"/>
      <c r="C1007" s="17"/>
      <c r="D1007" s="17"/>
      <c r="E1007" s="17"/>
      <c r="F1007" s="17"/>
      <c r="G1007" s="17"/>
      <c r="H1007" s="17"/>
      <c r="I1007" s="17"/>
      <c r="J1007" s="17"/>
      <c r="K1007" s="17"/>
      <c r="L1007" s="17"/>
      <c r="M1007" s="17"/>
      <c r="N1007" s="17"/>
      <c r="O1007" s="17"/>
      <c r="P1007" s="17"/>
      <c r="Q1007" s="17"/>
      <c r="R1007" s="17"/>
      <c r="S1007" s="17"/>
      <c r="T1007" s="17"/>
      <c r="U1007" s="17"/>
      <c r="V1007" s="17"/>
      <c r="W1007" s="17"/>
      <c r="X1007" s="17"/>
      <c r="Y1007" s="17"/>
      <c r="Z1007" s="17"/>
    </row>
    <row r="1008" spans="1:26" x14ac:dyDescent="0.25">
      <c r="A1008" s="17"/>
      <c r="B1008" s="17"/>
      <c r="C1008" s="17"/>
      <c r="D1008" s="17"/>
      <c r="E1008" s="17"/>
      <c r="F1008" s="17"/>
      <c r="G1008" s="17"/>
      <c r="H1008" s="17"/>
      <c r="I1008" s="17"/>
      <c r="J1008" s="17"/>
      <c r="K1008" s="17"/>
      <c r="L1008" s="17"/>
      <c r="M1008" s="17"/>
      <c r="N1008" s="17"/>
      <c r="O1008" s="17"/>
      <c r="P1008" s="17"/>
      <c r="Q1008" s="17"/>
      <c r="R1008" s="17"/>
      <c r="S1008" s="17"/>
      <c r="T1008" s="17"/>
      <c r="U1008" s="17"/>
      <c r="V1008" s="17"/>
      <c r="W1008" s="17"/>
      <c r="X1008" s="17"/>
      <c r="Y1008" s="17"/>
      <c r="Z1008" s="17"/>
    </row>
    <row r="1009" spans="1:26" x14ac:dyDescent="0.25">
      <c r="A1009" s="17"/>
      <c r="B1009" s="17"/>
      <c r="C1009" s="17"/>
      <c r="D1009" s="17"/>
      <c r="E1009" s="17"/>
      <c r="F1009" s="17"/>
      <c r="G1009" s="17"/>
      <c r="H1009" s="17"/>
      <c r="I1009" s="17"/>
      <c r="J1009" s="17"/>
      <c r="K1009" s="17"/>
      <c r="L1009" s="17"/>
      <c r="M1009" s="17"/>
      <c r="N1009" s="17"/>
      <c r="O1009" s="17"/>
      <c r="P1009" s="17"/>
      <c r="Q1009" s="17"/>
      <c r="R1009" s="17"/>
      <c r="S1009" s="17"/>
      <c r="T1009" s="17"/>
      <c r="U1009" s="17"/>
      <c r="V1009" s="17"/>
      <c r="W1009" s="17"/>
      <c r="X1009" s="17"/>
      <c r="Y1009" s="17"/>
      <c r="Z1009" s="17"/>
    </row>
    <row r="1010" spans="1:26" x14ac:dyDescent="0.25">
      <c r="A1010" s="17"/>
      <c r="B1010" s="17"/>
      <c r="C1010" s="17"/>
      <c r="D1010" s="17"/>
      <c r="E1010" s="17"/>
      <c r="F1010" s="17"/>
      <c r="G1010" s="17"/>
      <c r="H1010" s="17"/>
      <c r="I1010" s="17"/>
      <c r="J1010" s="17"/>
      <c r="K1010" s="17"/>
      <c r="L1010" s="17"/>
      <c r="M1010" s="17"/>
      <c r="N1010" s="17"/>
      <c r="O1010" s="17"/>
      <c r="P1010" s="17"/>
      <c r="Q1010" s="17"/>
      <c r="R1010" s="17"/>
      <c r="S1010" s="17"/>
      <c r="T1010" s="17"/>
      <c r="U1010" s="17"/>
      <c r="V1010" s="17"/>
      <c r="W1010" s="17"/>
      <c r="X1010" s="17"/>
      <c r="Y1010" s="17"/>
      <c r="Z1010" s="17"/>
    </row>
    <row r="1011" spans="1:26" x14ac:dyDescent="0.25">
      <c r="A1011" s="17"/>
      <c r="B1011" s="17"/>
      <c r="C1011" s="17"/>
      <c r="D1011" s="17"/>
      <c r="E1011" s="17"/>
      <c r="F1011" s="17"/>
      <c r="G1011" s="17"/>
      <c r="H1011" s="17"/>
      <c r="I1011" s="17"/>
      <c r="J1011" s="17"/>
      <c r="K1011" s="17"/>
      <c r="L1011" s="17"/>
      <c r="M1011" s="17"/>
      <c r="N1011" s="17"/>
      <c r="O1011" s="17"/>
      <c r="P1011" s="17"/>
      <c r="Q1011" s="17"/>
      <c r="R1011" s="17"/>
      <c r="S1011" s="17"/>
      <c r="T1011" s="17"/>
      <c r="U1011" s="17"/>
      <c r="V1011" s="17"/>
      <c r="W1011" s="17"/>
      <c r="X1011" s="17"/>
      <c r="Y1011" s="17"/>
      <c r="Z1011" s="17"/>
    </row>
    <row r="1012" spans="1:26" x14ac:dyDescent="0.25">
      <c r="A1012" s="17"/>
      <c r="B1012" s="17"/>
      <c r="C1012" s="17"/>
      <c r="D1012" s="17"/>
      <c r="E1012" s="17"/>
      <c r="F1012" s="17"/>
      <c r="G1012" s="17"/>
      <c r="H1012" s="17"/>
      <c r="I1012" s="17"/>
      <c r="J1012" s="17"/>
      <c r="K1012" s="17"/>
      <c r="L1012" s="17"/>
      <c r="M1012" s="17"/>
      <c r="N1012" s="17"/>
      <c r="O1012" s="17"/>
      <c r="P1012" s="17"/>
      <c r="Q1012" s="17"/>
      <c r="R1012" s="17"/>
      <c r="S1012" s="17"/>
      <c r="T1012" s="17"/>
      <c r="U1012" s="17"/>
      <c r="V1012" s="17"/>
      <c r="W1012" s="17"/>
      <c r="X1012" s="17"/>
      <c r="Y1012" s="17"/>
      <c r="Z1012" s="17"/>
    </row>
    <row r="1013" spans="1:26" x14ac:dyDescent="0.25">
      <c r="A1013" s="17"/>
      <c r="B1013" s="17"/>
      <c r="C1013" s="17"/>
      <c r="D1013" s="17"/>
      <c r="E1013" s="17"/>
      <c r="F1013" s="17"/>
      <c r="G1013" s="17"/>
      <c r="H1013" s="17"/>
      <c r="I1013" s="17"/>
      <c r="J1013" s="17"/>
      <c r="K1013" s="17"/>
      <c r="L1013" s="17"/>
      <c r="M1013" s="17"/>
      <c r="N1013" s="17"/>
      <c r="O1013" s="17"/>
      <c r="P1013" s="17"/>
      <c r="Q1013" s="17"/>
      <c r="R1013" s="17"/>
      <c r="S1013" s="17"/>
      <c r="T1013" s="17"/>
      <c r="U1013" s="17"/>
      <c r="V1013" s="17"/>
      <c r="W1013" s="17"/>
      <c r="X1013" s="17"/>
      <c r="Y1013" s="17"/>
      <c r="Z1013" s="17"/>
    </row>
    <row r="1014" spans="1:26" x14ac:dyDescent="0.25">
      <c r="A1014" s="17"/>
      <c r="B1014" s="17"/>
      <c r="C1014" s="17"/>
      <c r="D1014" s="17"/>
      <c r="E1014" s="17"/>
      <c r="F1014" s="17"/>
      <c r="G1014" s="17"/>
      <c r="H1014" s="17"/>
      <c r="I1014" s="17"/>
      <c r="J1014" s="17"/>
      <c r="K1014" s="17"/>
      <c r="L1014" s="17"/>
      <c r="M1014" s="17"/>
      <c r="N1014" s="17"/>
      <c r="O1014" s="17"/>
      <c r="P1014" s="17"/>
      <c r="Q1014" s="17"/>
      <c r="R1014" s="17"/>
      <c r="S1014" s="17"/>
      <c r="T1014" s="17"/>
      <c r="U1014" s="17"/>
      <c r="V1014" s="17"/>
      <c r="W1014" s="17"/>
      <c r="X1014" s="17"/>
      <c r="Y1014" s="17"/>
      <c r="Z1014" s="17"/>
    </row>
    <row r="1015" spans="1:26" x14ac:dyDescent="0.25">
      <c r="A1015" s="17"/>
      <c r="B1015" s="17"/>
      <c r="C1015" s="17"/>
      <c r="D1015" s="17"/>
      <c r="E1015" s="17"/>
      <c r="F1015" s="17"/>
      <c r="G1015" s="17"/>
      <c r="H1015" s="17"/>
      <c r="I1015" s="17"/>
      <c r="J1015" s="17"/>
      <c r="K1015" s="17"/>
      <c r="L1015" s="17"/>
      <c r="M1015" s="17"/>
      <c r="N1015" s="17"/>
      <c r="O1015" s="17"/>
      <c r="P1015" s="17"/>
      <c r="Q1015" s="17"/>
      <c r="R1015" s="17"/>
      <c r="S1015" s="17"/>
      <c r="T1015" s="17"/>
      <c r="U1015" s="17"/>
      <c r="V1015" s="17"/>
      <c r="W1015" s="17"/>
      <c r="X1015" s="17"/>
      <c r="Y1015" s="17"/>
      <c r="Z1015" s="17"/>
    </row>
    <row r="1016" spans="1:26" x14ac:dyDescent="0.25">
      <c r="A1016" s="17"/>
      <c r="B1016" s="17"/>
      <c r="C1016" s="17"/>
      <c r="D1016" s="17"/>
      <c r="E1016" s="17"/>
      <c r="F1016" s="17"/>
      <c r="G1016" s="17"/>
      <c r="H1016" s="17"/>
      <c r="I1016" s="17"/>
      <c r="J1016" s="17"/>
      <c r="K1016" s="17"/>
      <c r="L1016" s="17"/>
      <c r="M1016" s="17"/>
      <c r="N1016" s="17"/>
      <c r="O1016" s="17"/>
      <c r="P1016" s="17"/>
      <c r="Q1016" s="17"/>
      <c r="R1016" s="17"/>
      <c r="S1016" s="17"/>
      <c r="T1016" s="17"/>
      <c r="U1016" s="17"/>
      <c r="V1016" s="17"/>
      <c r="W1016" s="17"/>
      <c r="X1016" s="17"/>
      <c r="Y1016" s="17"/>
      <c r="Z1016" s="17"/>
    </row>
    <row r="1017" spans="1:26" x14ac:dyDescent="0.25">
      <c r="A1017" s="17"/>
      <c r="B1017" s="17"/>
      <c r="C1017" s="17"/>
      <c r="D1017" s="17"/>
      <c r="E1017" s="17"/>
      <c r="F1017" s="17"/>
      <c r="G1017" s="17"/>
      <c r="H1017" s="17"/>
      <c r="I1017" s="17"/>
      <c r="J1017" s="17"/>
      <c r="K1017" s="17"/>
      <c r="L1017" s="17"/>
      <c r="M1017" s="17"/>
      <c r="N1017" s="17"/>
      <c r="O1017" s="17"/>
      <c r="P1017" s="17"/>
      <c r="Q1017" s="17"/>
      <c r="R1017" s="17"/>
      <c r="S1017" s="17"/>
      <c r="T1017" s="17"/>
      <c r="U1017" s="17"/>
      <c r="V1017" s="17"/>
      <c r="W1017" s="17"/>
      <c r="X1017" s="17"/>
      <c r="Y1017" s="17"/>
      <c r="Z1017" s="17"/>
    </row>
    <row r="1018" spans="1:26" x14ac:dyDescent="0.25">
      <c r="A1018" s="17"/>
      <c r="B1018" s="17"/>
      <c r="C1018" s="17"/>
      <c r="D1018" s="17"/>
      <c r="E1018" s="17"/>
      <c r="F1018" s="17"/>
      <c r="G1018" s="17"/>
      <c r="H1018" s="17"/>
      <c r="I1018" s="17"/>
      <c r="J1018" s="17"/>
      <c r="K1018" s="17"/>
      <c r="L1018" s="17"/>
      <c r="M1018" s="17"/>
      <c r="N1018" s="17"/>
      <c r="O1018" s="17"/>
      <c r="P1018" s="17"/>
      <c r="Q1018" s="17"/>
      <c r="R1018" s="17"/>
      <c r="S1018" s="17"/>
      <c r="T1018" s="17"/>
      <c r="U1018" s="17"/>
      <c r="V1018" s="17"/>
      <c r="W1018" s="17"/>
      <c r="X1018" s="17"/>
      <c r="Y1018" s="17"/>
      <c r="Z1018" s="17"/>
    </row>
    <row r="1019" spans="1:26" x14ac:dyDescent="0.25">
      <c r="A1019" s="17"/>
      <c r="B1019" s="17"/>
      <c r="C1019" s="17"/>
      <c r="D1019" s="17"/>
      <c r="E1019" s="17"/>
      <c r="F1019" s="17"/>
      <c r="G1019" s="17"/>
      <c r="H1019" s="17"/>
      <c r="I1019" s="17"/>
      <c r="J1019" s="17"/>
      <c r="K1019" s="17"/>
      <c r="L1019" s="17"/>
      <c r="M1019" s="17"/>
      <c r="N1019" s="17"/>
      <c r="O1019" s="17"/>
      <c r="P1019" s="17"/>
      <c r="Q1019" s="17"/>
      <c r="R1019" s="17"/>
      <c r="S1019" s="17"/>
      <c r="T1019" s="17"/>
      <c r="U1019" s="17"/>
      <c r="V1019" s="17"/>
      <c r="W1019" s="17"/>
      <c r="X1019" s="17"/>
      <c r="Y1019" s="17"/>
      <c r="Z1019" s="17"/>
    </row>
    <row r="1020" spans="1:26" x14ac:dyDescent="0.25">
      <c r="A1020" s="17"/>
      <c r="B1020" s="17"/>
      <c r="C1020" s="17"/>
      <c r="D1020" s="17"/>
      <c r="E1020" s="17"/>
      <c r="F1020" s="17"/>
      <c r="G1020" s="17"/>
      <c r="H1020" s="17"/>
      <c r="I1020" s="17"/>
      <c r="J1020" s="17"/>
      <c r="K1020" s="17"/>
      <c r="L1020" s="17"/>
      <c r="M1020" s="17"/>
      <c r="N1020" s="17"/>
      <c r="O1020" s="17"/>
      <c r="P1020" s="17"/>
      <c r="Q1020" s="17"/>
      <c r="R1020" s="17"/>
      <c r="S1020" s="17"/>
      <c r="T1020" s="17"/>
      <c r="U1020" s="17"/>
      <c r="V1020" s="17"/>
      <c r="W1020" s="17"/>
      <c r="X1020" s="17"/>
      <c r="Y1020" s="17"/>
      <c r="Z1020" s="17"/>
    </row>
    <row r="1021" spans="1:26" x14ac:dyDescent="0.25">
      <c r="A1021" s="17"/>
      <c r="B1021" s="17"/>
      <c r="C1021" s="17"/>
      <c r="D1021" s="17"/>
      <c r="E1021" s="17"/>
      <c r="F1021" s="17"/>
      <c r="G1021" s="17"/>
      <c r="H1021" s="17"/>
      <c r="I1021" s="17"/>
      <c r="J1021" s="17"/>
      <c r="K1021" s="17"/>
      <c r="L1021" s="17"/>
      <c r="M1021" s="17"/>
      <c r="N1021" s="17"/>
      <c r="O1021" s="17"/>
      <c r="P1021" s="17"/>
      <c r="Q1021" s="17"/>
      <c r="R1021" s="17"/>
      <c r="S1021" s="17"/>
      <c r="T1021" s="17"/>
      <c r="U1021" s="17"/>
      <c r="V1021" s="17"/>
      <c r="W1021" s="17"/>
      <c r="X1021" s="17"/>
      <c r="Y1021" s="17"/>
      <c r="Z1021" s="17"/>
    </row>
    <row r="1022" spans="1:26" x14ac:dyDescent="0.25">
      <c r="A1022" s="17"/>
      <c r="B1022" s="17"/>
      <c r="C1022" s="17"/>
      <c r="D1022" s="17"/>
      <c r="E1022" s="17"/>
      <c r="F1022" s="17"/>
      <c r="G1022" s="17"/>
      <c r="H1022" s="17"/>
      <c r="I1022" s="17"/>
      <c r="J1022" s="17"/>
      <c r="K1022" s="17"/>
      <c r="L1022" s="17"/>
      <c r="M1022" s="17"/>
      <c r="N1022" s="17"/>
      <c r="O1022" s="17"/>
      <c r="P1022" s="17"/>
      <c r="Q1022" s="17"/>
      <c r="R1022" s="17"/>
      <c r="S1022" s="17"/>
      <c r="T1022" s="17"/>
      <c r="U1022" s="17"/>
      <c r="V1022" s="17"/>
      <c r="W1022" s="17"/>
      <c r="X1022" s="17"/>
      <c r="Y1022" s="17"/>
      <c r="Z1022" s="17"/>
    </row>
    <row r="1023" spans="1:26" x14ac:dyDescent="0.25">
      <c r="A1023" s="17"/>
      <c r="B1023" s="17"/>
      <c r="C1023" s="17"/>
      <c r="D1023" s="17"/>
      <c r="E1023" s="17"/>
      <c r="F1023" s="17"/>
      <c r="G1023" s="17"/>
      <c r="H1023" s="17"/>
      <c r="I1023" s="17"/>
      <c r="J1023" s="17"/>
      <c r="K1023" s="17"/>
      <c r="L1023" s="17"/>
      <c r="M1023" s="17"/>
      <c r="N1023" s="17"/>
      <c r="O1023" s="17"/>
      <c r="P1023" s="17"/>
      <c r="Q1023" s="17"/>
      <c r="R1023" s="17"/>
      <c r="S1023" s="17"/>
      <c r="T1023" s="17"/>
      <c r="U1023" s="17"/>
      <c r="V1023" s="17"/>
      <c r="W1023" s="17"/>
      <c r="X1023" s="17"/>
      <c r="Y1023" s="17"/>
      <c r="Z1023" s="17"/>
    </row>
    <row r="1024" spans="1:26" x14ac:dyDescent="0.25">
      <c r="A1024" s="17"/>
      <c r="B1024" s="17"/>
      <c r="C1024" s="17"/>
      <c r="D1024" s="17"/>
      <c r="E1024" s="17"/>
      <c r="F1024" s="17"/>
      <c r="G1024" s="17"/>
      <c r="H1024" s="17"/>
      <c r="I1024" s="17"/>
      <c r="J1024" s="17"/>
      <c r="K1024" s="17"/>
      <c r="L1024" s="17"/>
      <c r="M1024" s="17"/>
      <c r="N1024" s="17"/>
      <c r="O1024" s="17"/>
      <c r="P1024" s="17"/>
      <c r="Q1024" s="17"/>
      <c r="R1024" s="17"/>
      <c r="S1024" s="17"/>
      <c r="T1024" s="17"/>
      <c r="U1024" s="17"/>
      <c r="V1024" s="17"/>
      <c r="W1024" s="17"/>
      <c r="X1024" s="17"/>
      <c r="Y1024" s="17"/>
      <c r="Z1024" s="17"/>
    </row>
    <row r="1025" spans="1:26" x14ac:dyDescent="0.25">
      <c r="A1025" s="17"/>
      <c r="B1025" s="17"/>
      <c r="C1025" s="17"/>
      <c r="D1025" s="17"/>
      <c r="E1025" s="17"/>
      <c r="F1025" s="17"/>
      <c r="G1025" s="17"/>
      <c r="H1025" s="17"/>
      <c r="I1025" s="17"/>
      <c r="J1025" s="17"/>
      <c r="K1025" s="17"/>
      <c r="L1025" s="17"/>
      <c r="M1025" s="17"/>
      <c r="N1025" s="17"/>
      <c r="O1025" s="17"/>
      <c r="P1025" s="17"/>
      <c r="Q1025" s="17"/>
      <c r="R1025" s="17"/>
      <c r="S1025" s="17"/>
      <c r="T1025" s="17"/>
      <c r="U1025" s="17"/>
      <c r="V1025" s="17"/>
      <c r="W1025" s="17"/>
      <c r="X1025" s="17"/>
      <c r="Y1025" s="17"/>
      <c r="Z1025" s="17"/>
    </row>
    <row r="1026" spans="1:26" x14ac:dyDescent="0.25">
      <c r="A1026" s="17"/>
      <c r="B1026" s="17"/>
      <c r="C1026" s="17"/>
      <c r="D1026" s="17"/>
      <c r="E1026" s="17"/>
      <c r="F1026" s="17"/>
      <c r="G1026" s="17"/>
      <c r="H1026" s="17"/>
      <c r="I1026" s="17"/>
      <c r="J1026" s="17"/>
      <c r="K1026" s="17"/>
      <c r="L1026" s="17"/>
      <c r="M1026" s="17"/>
      <c r="N1026" s="17"/>
      <c r="O1026" s="17"/>
      <c r="P1026" s="17"/>
      <c r="Q1026" s="17"/>
      <c r="R1026" s="17"/>
      <c r="S1026" s="17"/>
      <c r="T1026" s="17"/>
      <c r="U1026" s="17"/>
      <c r="V1026" s="17"/>
      <c r="W1026" s="17"/>
      <c r="X1026" s="17"/>
      <c r="Y1026" s="17"/>
      <c r="Z1026" s="17"/>
    </row>
    <row r="1027" spans="1:26" x14ac:dyDescent="0.25">
      <c r="A1027" s="17"/>
      <c r="B1027" s="17"/>
      <c r="C1027" s="17"/>
      <c r="D1027" s="17"/>
      <c r="E1027" s="17"/>
      <c r="F1027" s="17"/>
      <c r="G1027" s="17"/>
      <c r="H1027" s="17"/>
      <c r="I1027" s="17"/>
      <c r="J1027" s="17"/>
      <c r="K1027" s="17"/>
      <c r="L1027" s="17"/>
      <c r="M1027" s="17"/>
      <c r="N1027" s="17"/>
      <c r="O1027" s="17"/>
      <c r="P1027" s="17"/>
      <c r="Q1027" s="17"/>
      <c r="R1027" s="17"/>
      <c r="S1027" s="17"/>
      <c r="T1027" s="17"/>
      <c r="U1027" s="17"/>
      <c r="V1027" s="17"/>
      <c r="W1027" s="17"/>
      <c r="X1027" s="17"/>
      <c r="Y1027" s="17"/>
      <c r="Z1027" s="17"/>
    </row>
    <row r="1028" spans="1:26" x14ac:dyDescent="0.25">
      <c r="A1028" s="17"/>
      <c r="B1028" s="17"/>
      <c r="C1028" s="17"/>
      <c r="D1028" s="17"/>
      <c r="E1028" s="17"/>
      <c r="F1028" s="17"/>
      <c r="G1028" s="17"/>
      <c r="H1028" s="17"/>
      <c r="I1028" s="17"/>
      <c r="J1028" s="17"/>
      <c r="K1028" s="17"/>
      <c r="L1028" s="17"/>
      <c r="M1028" s="17"/>
      <c r="N1028" s="17"/>
      <c r="O1028" s="17"/>
      <c r="P1028" s="17"/>
      <c r="Q1028" s="17"/>
      <c r="R1028" s="17"/>
      <c r="S1028" s="17"/>
      <c r="T1028" s="17"/>
      <c r="U1028" s="17"/>
      <c r="V1028" s="17"/>
      <c r="W1028" s="17"/>
      <c r="X1028" s="17"/>
      <c r="Y1028" s="17"/>
      <c r="Z1028" s="17"/>
    </row>
    <row r="1029" spans="1:26" x14ac:dyDescent="0.25">
      <c r="A1029" s="17"/>
      <c r="B1029" s="17"/>
      <c r="C1029" s="17"/>
      <c r="D1029" s="17"/>
      <c r="E1029" s="17"/>
      <c r="F1029" s="17"/>
      <c r="G1029" s="17"/>
      <c r="H1029" s="17"/>
      <c r="I1029" s="17"/>
      <c r="J1029" s="17"/>
      <c r="K1029" s="17"/>
      <c r="L1029" s="17"/>
      <c r="M1029" s="17"/>
      <c r="N1029" s="17"/>
      <c r="O1029" s="17"/>
      <c r="P1029" s="17"/>
      <c r="Q1029" s="17"/>
      <c r="R1029" s="17"/>
      <c r="S1029" s="17"/>
      <c r="T1029" s="17"/>
      <c r="U1029" s="17"/>
      <c r="V1029" s="17"/>
      <c r="W1029" s="17"/>
      <c r="X1029" s="17"/>
      <c r="Y1029" s="17"/>
      <c r="Z1029" s="17"/>
    </row>
    <row r="1030" spans="1:26" x14ac:dyDescent="0.25">
      <c r="A1030" s="17"/>
      <c r="B1030" s="17"/>
      <c r="C1030" s="17"/>
      <c r="D1030" s="17"/>
      <c r="E1030" s="17"/>
      <c r="F1030" s="17"/>
      <c r="G1030" s="17"/>
      <c r="H1030" s="17"/>
      <c r="I1030" s="17"/>
      <c r="J1030" s="17"/>
      <c r="K1030" s="17"/>
      <c r="L1030" s="17"/>
      <c r="M1030" s="17"/>
      <c r="N1030" s="17"/>
      <c r="O1030" s="17"/>
      <c r="P1030" s="17"/>
      <c r="Q1030" s="17"/>
      <c r="R1030" s="17"/>
      <c r="S1030" s="17"/>
      <c r="T1030" s="17"/>
      <c r="U1030" s="17"/>
      <c r="V1030" s="17"/>
      <c r="W1030" s="17"/>
      <c r="X1030" s="17"/>
      <c r="Y1030" s="17"/>
      <c r="Z1030" s="17"/>
    </row>
    <row r="1031" spans="1:26" x14ac:dyDescent="0.25">
      <c r="A1031" s="17"/>
      <c r="B1031" s="17"/>
      <c r="C1031" s="17"/>
      <c r="D1031" s="17"/>
      <c r="E1031" s="17"/>
      <c r="F1031" s="17"/>
      <c r="G1031" s="17"/>
      <c r="H1031" s="17"/>
      <c r="I1031" s="17"/>
      <c r="J1031" s="17"/>
      <c r="K1031" s="17"/>
      <c r="L1031" s="17"/>
      <c r="M1031" s="17"/>
      <c r="N1031" s="17"/>
      <c r="O1031" s="17"/>
      <c r="P1031" s="17"/>
      <c r="Q1031" s="17"/>
      <c r="R1031" s="17"/>
      <c r="S1031" s="17"/>
      <c r="T1031" s="17"/>
      <c r="U1031" s="17"/>
      <c r="V1031" s="17"/>
      <c r="W1031" s="17"/>
      <c r="X1031" s="17"/>
      <c r="Y1031" s="17"/>
      <c r="Z1031" s="17"/>
    </row>
    <row r="1032" spans="1:26" x14ac:dyDescent="0.25">
      <c r="A1032" s="17"/>
      <c r="B1032" s="17"/>
      <c r="C1032" s="17"/>
      <c r="D1032" s="17"/>
      <c r="E1032" s="17"/>
      <c r="F1032" s="17"/>
      <c r="G1032" s="17"/>
      <c r="H1032" s="17"/>
      <c r="I1032" s="17"/>
      <c r="J1032" s="17"/>
      <c r="K1032" s="17"/>
      <c r="L1032" s="17"/>
      <c r="M1032" s="17"/>
      <c r="N1032" s="17"/>
      <c r="O1032" s="17"/>
      <c r="P1032" s="17"/>
      <c r="Q1032" s="17"/>
      <c r="R1032" s="17"/>
      <c r="S1032" s="17"/>
      <c r="T1032" s="17"/>
      <c r="U1032" s="17"/>
      <c r="V1032" s="17"/>
      <c r="W1032" s="17"/>
      <c r="X1032" s="17"/>
      <c r="Y1032" s="17"/>
      <c r="Z1032" s="17"/>
    </row>
    <row r="1033" spans="1:26" x14ac:dyDescent="0.25">
      <c r="A1033" s="17"/>
      <c r="B1033" s="17"/>
      <c r="C1033" s="17"/>
      <c r="D1033" s="17"/>
      <c r="E1033" s="17"/>
      <c r="F1033" s="17"/>
      <c r="G1033" s="17"/>
      <c r="H1033" s="17"/>
      <c r="I1033" s="17"/>
      <c r="J1033" s="17"/>
      <c r="K1033" s="17"/>
      <c r="L1033" s="17"/>
      <c r="M1033" s="17"/>
      <c r="N1033" s="17"/>
      <c r="O1033" s="17"/>
      <c r="P1033" s="17"/>
      <c r="Q1033" s="17"/>
      <c r="R1033" s="17"/>
      <c r="S1033" s="17"/>
      <c r="T1033" s="17"/>
      <c r="U1033" s="17"/>
      <c r="V1033" s="17"/>
      <c r="W1033" s="17"/>
      <c r="X1033" s="17"/>
      <c r="Y1033" s="17"/>
      <c r="Z1033" s="17"/>
    </row>
    <row r="1034" spans="1:26" x14ac:dyDescent="0.25">
      <c r="A1034" s="17"/>
      <c r="B1034" s="17"/>
      <c r="C1034" s="17"/>
      <c r="D1034" s="17"/>
      <c r="E1034" s="17"/>
      <c r="F1034" s="17"/>
      <c r="G1034" s="17"/>
      <c r="H1034" s="17"/>
      <c r="I1034" s="17"/>
      <c r="J1034" s="17"/>
      <c r="K1034" s="17"/>
      <c r="L1034" s="17"/>
      <c r="M1034" s="17"/>
      <c r="N1034" s="17"/>
      <c r="O1034" s="17"/>
      <c r="P1034" s="17"/>
      <c r="Q1034" s="17"/>
      <c r="R1034" s="17"/>
      <c r="S1034" s="17"/>
      <c r="T1034" s="17"/>
      <c r="U1034" s="17"/>
      <c r="V1034" s="17"/>
      <c r="W1034" s="17"/>
      <c r="X1034" s="17"/>
      <c r="Y1034" s="17"/>
      <c r="Z1034" s="17"/>
    </row>
  </sheetData>
  <mergeCells count="3">
    <mergeCell ref="A1:M1"/>
    <mergeCell ref="A2:M2"/>
    <mergeCell ref="A59:M59"/>
  </mergeCells>
  <pageMargins left="0.25" right="0.25" top="0.75" bottom="0.75" header="0.3" footer="0.3"/>
  <pageSetup paperSize="5" scale="71" fitToHeight="0" orientation="landscape" r:id="rId1"/>
  <headerFooter>
    <oddFooter>Page &amp;P of &amp;N</oddFooter>
  </headerFooter>
  <rowBreaks count="1" manualBreakCount="1">
    <brk id="23"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EXHIBIT 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Steele, Ryan T.</cp:lastModifiedBy>
  <cp:lastPrinted>2025-08-01T16:53:37Z</cp:lastPrinted>
  <dcterms:created xsi:type="dcterms:W3CDTF">2025-07-29T13:11:16Z</dcterms:created>
  <dcterms:modified xsi:type="dcterms:W3CDTF">2025-08-01T21:36:59Z</dcterms:modified>
</cp:coreProperties>
</file>